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DANI\UFSM\GINASIO CEFD\"/>
    </mc:Choice>
  </mc:AlternateContent>
  <bookViews>
    <workbookView xWindow="120" yWindow="120" windowWidth="24240" windowHeight="12525"/>
  </bookViews>
  <sheets>
    <sheet name="ORCAMENTO" sheetId="1" r:id="rId1"/>
    <sheet name="CRONOGRAMA" sheetId="2" r:id="rId2"/>
    <sheet name="Plan1" sheetId="8" r:id="rId3"/>
  </sheets>
  <definedNames>
    <definedName name="_xlnm.Print_Area" localSheetId="1">CRONOGRAMA!$A$1:$G$23</definedName>
    <definedName name="_xlnm.Print_Area" localSheetId="0">ORCAMENTO!$A$1:$N$71</definedName>
    <definedName name="_xlnm.Print_Titles" localSheetId="1">CRONOGRAMA!$1:$3</definedName>
    <definedName name="_xlnm.Print_Titles" localSheetId="0">ORCAMENTO!$1:$6</definedName>
  </definedNames>
  <calcPr calcId="152511"/>
</workbook>
</file>

<file path=xl/calcChain.xml><?xml version="1.0" encoding="utf-8"?>
<calcChain xmlns="http://schemas.openxmlformats.org/spreadsheetml/2006/main">
  <c r="K47" i="1" l="1"/>
  <c r="I50" i="1" l="1"/>
  <c r="J50" i="1"/>
  <c r="L50" i="1" s="1"/>
  <c r="M50" i="1" s="1"/>
  <c r="K50" i="1"/>
  <c r="L49" i="1"/>
  <c r="M49" i="1" s="1"/>
  <c r="J49" i="1"/>
  <c r="K49" i="1"/>
  <c r="I49" i="1"/>
  <c r="F80" i="1"/>
  <c r="F79" i="1"/>
  <c r="F78" i="1"/>
  <c r="F77" i="1"/>
  <c r="F76" i="1"/>
  <c r="K42" i="1" l="1"/>
  <c r="J42" i="1"/>
  <c r="L42" i="1" s="1"/>
  <c r="M42" i="1" s="1"/>
  <c r="I42" i="1"/>
  <c r="J38" i="1" l="1"/>
  <c r="K38" i="1"/>
  <c r="K9" i="1"/>
  <c r="K10" i="1"/>
  <c r="K11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7" i="1"/>
  <c r="K28" i="1"/>
  <c r="K29" i="1"/>
  <c r="K30" i="1"/>
  <c r="K31" i="1"/>
  <c r="K32" i="1"/>
  <c r="K33" i="1"/>
  <c r="K35" i="1"/>
  <c r="K37" i="1"/>
  <c r="K39" i="1"/>
  <c r="K40" i="1"/>
  <c r="K41" i="1"/>
  <c r="K44" i="1"/>
  <c r="K45" i="1"/>
  <c r="K46" i="1"/>
  <c r="K48" i="1"/>
  <c r="K51" i="1"/>
  <c r="K52" i="1"/>
  <c r="J9" i="1"/>
  <c r="J10" i="1"/>
  <c r="J1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7" i="1"/>
  <c r="J28" i="1"/>
  <c r="J29" i="1"/>
  <c r="J30" i="1"/>
  <c r="J31" i="1"/>
  <c r="J32" i="1"/>
  <c r="J33" i="1"/>
  <c r="J35" i="1"/>
  <c r="J37" i="1"/>
  <c r="J39" i="1"/>
  <c r="J40" i="1"/>
  <c r="J41" i="1"/>
  <c r="J44" i="1"/>
  <c r="J45" i="1"/>
  <c r="J46" i="1"/>
  <c r="J47" i="1"/>
  <c r="J48" i="1"/>
  <c r="J51" i="1"/>
  <c r="J52" i="1"/>
  <c r="K8" i="1"/>
  <c r="L8" i="1" s="1"/>
  <c r="M8" i="1" s="1"/>
  <c r="J8" i="1"/>
  <c r="L23" i="1" l="1"/>
  <c r="M23" i="1" s="1"/>
  <c r="I23" i="1"/>
  <c r="I24" i="1" l="1"/>
  <c r="L24" i="1"/>
  <c r="M24" i="1" s="1"/>
  <c r="L44" i="1"/>
  <c r="M44" i="1" s="1"/>
  <c r="I44" i="1"/>
  <c r="I25" i="1" l="1"/>
  <c r="I22" i="1"/>
  <c r="L25" i="1"/>
  <c r="M25" i="1" s="1"/>
  <c r="L22" i="1"/>
  <c r="M22" i="1" s="1"/>
  <c r="L21" i="1"/>
  <c r="M21" i="1" s="1"/>
  <c r="I21" i="1"/>
  <c r="L28" i="1" l="1"/>
  <c r="M28" i="1" s="1"/>
  <c r="I46" i="1"/>
  <c r="I47" i="1"/>
  <c r="I48" i="1"/>
  <c r="I51" i="1"/>
  <c r="I52" i="1"/>
  <c r="I45" i="1"/>
  <c r="I38" i="1"/>
  <c r="I39" i="1"/>
  <c r="I40" i="1"/>
  <c r="I41" i="1"/>
  <c r="I37" i="1"/>
  <c r="I35" i="1"/>
  <c r="I29" i="1"/>
  <c r="I30" i="1"/>
  <c r="I31" i="1"/>
  <c r="I32" i="1"/>
  <c r="I33" i="1"/>
  <c r="I27" i="1"/>
  <c r="I14" i="1"/>
  <c r="I15" i="1"/>
  <c r="I16" i="1"/>
  <c r="I17" i="1"/>
  <c r="I18" i="1"/>
  <c r="I19" i="1"/>
  <c r="I20" i="1"/>
  <c r="I13" i="1"/>
  <c r="I9" i="1"/>
  <c r="I10" i="1"/>
  <c r="I11" i="1"/>
  <c r="I8" i="1"/>
  <c r="L37" i="1" l="1"/>
  <c r="M37" i="1" s="1"/>
  <c r="L38" i="1"/>
  <c r="M38" i="1" s="1"/>
  <c r="L39" i="1"/>
  <c r="M39" i="1" s="1"/>
  <c r="L40" i="1"/>
  <c r="M40" i="1" s="1"/>
  <c r="L41" i="1"/>
  <c r="M41" i="1" s="1"/>
  <c r="L51" i="1"/>
  <c r="M51" i="1" s="1"/>
  <c r="N36" i="1" l="1"/>
  <c r="G14" i="2"/>
  <c r="G4" i="2"/>
  <c r="G12" i="2"/>
  <c r="L35" i="1" l="1"/>
  <c r="M35" i="1" l="1"/>
  <c r="L52" i="1"/>
  <c r="M52" i="1" s="1"/>
  <c r="L48" i="1"/>
  <c r="M48" i="1" s="1"/>
  <c r="L47" i="1"/>
  <c r="M47" i="1" s="1"/>
  <c r="L46" i="1"/>
  <c r="M46" i="1" s="1"/>
  <c r="L45" i="1"/>
  <c r="M45" i="1" s="1"/>
  <c r="L33" i="1"/>
  <c r="M33" i="1" s="1"/>
  <c r="L16" i="1"/>
  <c r="M16" i="1" s="1"/>
  <c r="L15" i="1"/>
  <c r="M15" i="1" s="1"/>
  <c r="L18" i="1"/>
  <c r="M18" i="1" s="1"/>
  <c r="N43" i="1" l="1"/>
  <c r="N34" i="1"/>
  <c r="G11" i="2" s="1"/>
  <c r="C11" i="2" s="1"/>
  <c r="L32" i="1"/>
  <c r="M32" i="1" s="1"/>
  <c r="L11" i="1"/>
  <c r="M11" i="1" s="1"/>
  <c r="L10" i="1"/>
  <c r="M10" i="1" s="1"/>
  <c r="L9" i="1"/>
  <c r="M9" i="1" s="1"/>
  <c r="L14" i="1"/>
  <c r="M14" i="1" s="1"/>
  <c r="L17" i="1"/>
  <c r="M17" i="1" s="1"/>
  <c r="L31" i="1" l="1"/>
  <c r="M31" i="1" s="1"/>
  <c r="G6" i="2" l="1"/>
  <c r="G8" i="2"/>
  <c r="G10" i="2"/>
  <c r="K66" i="1"/>
  <c r="D11" i="2" l="1"/>
  <c r="L30" i="1"/>
  <c r="M30" i="1" s="1"/>
  <c r="L29" i="1"/>
  <c r="M29" i="1" s="1"/>
  <c r="L27" i="1"/>
  <c r="M27" i="1" s="1"/>
  <c r="L20" i="1"/>
  <c r="M20" i="1" s="1"/>
  <c r="L19" i="1"/>
  <c r="M19" i="1" s="1"/>
  <c r="L13" i="1"/>
  <c r="M13" i="1" s="1"/>
  <c r="N7" i="1"/>
  <c r="N12" i="1" l="1"/>
  <c r="N26" i="1"/>
  <c r="G13" i="2"/>
  <c r="N54" i="1" l="1"/>
  <c r="G5" i="2"/>
  <c r="D5" i="2" s="1"/>
  <c r="D13" i="2"/>
  <c r="F13" i="2"/>
  <c r="C13" i="2"/>
  <c r="E13" i="2"/>
  <c r="G7" i="2"/>
  <c r="D7" i="2" s="1"/>
  <c r="G15" i="2"/>
  <c r="G9" i="2"/>
  <c r="G16" i="2" l="1"/>
  <c r="F5" i="2"/>
  <c r="E5" i="2"/>
  <c r="D9" i="2"/>
  <c r="F15" i="2"/>
  <c r="D15" i="2"/>
  <c r="E15" i="2"/>
  <c r="C7" i="2"/>
  <c r="C9" i="2"/>
  <c r="C5" i="2"/>
  <c r="D16" i="2" l="1"/>
  <c r="F16" i="2"/>
  <c r="E16" i="2"/>
  <c r="C16" i="2"/>
  <c r="G17" i="2" l="1"/>
</calcChain>
</file>

<file path=xl/sharedStrings.xml><?xml version="1.0" encoding="utf-8"?>
<sst xmlns="http://schemas.openxmlformats.org/spreadsheetml/2006/main" count="254" uniqueCount="195">
  <si>
    <t>1.1</t>
  </si>
  <si>
    <t>1.3</t>
  </si>
  <si>
    <t>1</t>
  </si>
  <si>
    <t>2</t>
  </si>
  <si>
    <t>Próprio</t>
  </si>
  <si>
    <t>M</t>
  </si>
  <si>
    <t>97647</t>
  </si>
  <si>
    <t>MES</t>
  </si>
  <si>
    <t>Banco</t>
  </si>
  <si>
    <t>88489</t>
  </si>
  <si>
    <t xml:space="preserve">SINAPI - 07/2018 - RS
ORSE - 05/2018 - SE
SEDOP - 04/2018 - PA
SEINFRA - 024 - CE
SETOP - 01/2018 - MG
IOPES - 06/2018 - ES
SIURB - 01/2018 - SP
SUDECAP - 06/2018 - MG
CPOS - 07/2018 - SP
FDE - 04/2018 - SP
AGETOP CIVIL - 11/2017 - GO
CAEMA - 04/2018 - MA
EMBASA - 06/2017 - BA
CAERN - 11/2017 - RN
</t>
  </si>
  <si>
    <t>REVESTIMENTOS</t>
  </si>
  <si>
    <t>M. O.</t>
  </si>
  <si>
    <t>m²</t>
  </si>
  <si>
    <t>m³</t>
  </si>
  <si>
    <t>8415</t>
  </si>
  <si>
    <t>Und</t>
  </si>
  <si>
    <t>ORÇAMENTO, CRONOGRAMA E VISITA TÉCNICA</t>
  </si>
  <si>
    <t>PINTURA</t>
  </si>
  <si>
    <t>REMOÇÃO DE CALHA GALVANIZADA OU PVC, INCLUSIVE AFASTAMENTO</t>
  </si>
  <si>
    <t>00000001</t>
  </si>
  <si>
    <t>TRANSPORTE DE ENTULHO COM CAMINHAO BASCULANTE 6 M3, RODOVIA PAVIMENTADA, DMT 0,5 A 1,0 KM</t>
  </si>
  <si>
    <t>SINAPI</t>
  </si>
  <si>
    <t>Descrição</t>
  </si>
  <si>
    <t>Código</t>
  </si>
  <si>
    <t>SETOP</t>
  </si>
  <si>
    <t>94218</t>
  </si>
  <si>
    <t>Total</t>
  </si>
  <si>
    <t>MONTAGEM E DESMONTAGEM DE ANDAIME METÁLICO PARA FACHADA, INCLUSIVE ASSOALHO, RODAPÉ E GUARDA-CORPO</t>
  </si>
  <si>
    <t>94229</t>
  </si>
  <si>
    <t>5.1</t>
  </si>
  <si>
    <t>ORSE</t>
  </si>
  <si>
    <t>CALHA EM CHAPA DE AÇO GALVANIZADO NÚMERO 24, DESENVOLVIMENTO DE 100 CM, INCLUSO TRANSPORTE VERTICAL. AF_06/2016</t>
  </si>
  <si>
    <t>COBERTURA</t>
  </si>
  <si>
    <t>Encargos Sociais</t>
  </si>
  <si>
    <t>Descrição do Orçamento</t>
  </si>
  <si>
    <t>Quant.</t>
  </si>
  <si>
    <t>4.1</t>
  </si>
  <si>
    <t>TELHAMENTO COM TELHA ESTRUTURAL DE FIBROCIMENTO E= 6 MM, COM ATÉ 2 ÁGUAS, INCLUSO IÇAMENTO. AF_06/2016</t>
  </si>
  <si>
    <t>AND-FAC-010</t>
  </si>
  <si>
    <t>Valor Unit com BDI</t>
  </si>
  <si>
    <t>Item</t>
  </si>
  <si>
    <t>DEM-CAL-005</t>
  </si>
  <si>
    <t>B.D.I.</t>
  </si>
  <si>
    <t>Planilha Orçamentária Sintética</t>
  </si>
  <si>
    <t>SERVIÇOS PRELIMINARES / TÉCNICOS</t>
  </si>
  <si>
    <t>Bancos Utilizados</t>
  </si>
  <si>
    <t>0,0% - Desonerada</t>
  </si>
  <si>
    <t xml:space="preserve">25,00%
</t>
  </si>
  <si>
    <t>2.2</t>
  </si>
  <si>
    <t>2.5</t>
  </si>
  <si>
    <t>2.6</t>
  </si>
  <si>
    <t>72900</t>
  </si>
  <si>
    <t>MAT</t>
  </si>
  <si>
    <t>MOVIMENTO DE TERRA / DEMOLIÇÕES</t>
  </si>
  <si>
    <t>_______________________________________________________________
Fabiana Rezende
Engenheiro Civil</t>
  </si>
  <si>
    <t>UNIVERSIDADE FEDERAL DE SANTA MARIA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</si>
  <si>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</si>
  <si>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</si>
  <si>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</si>
  <si>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</si>
  <si>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</si>
  <si>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</si>
  <si>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</si>
  <si>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</si>
  <si>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</si>
  <si>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</si>
  <si>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</si>
  <si>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</si>
  <si>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</si>
  <si>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</si>
  <si>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</si>
  <si>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</si>
  <si>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</si>
  <si>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</si>
  <si>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</si>
  <si>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</si>
  <si>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</si>
  <si>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</si>
  <si>
    <t>Total do Item</t>
  </si>
  <si>
    <t>Total da Etapa</t>
  </si>
  <si>
    <t>TOTAL DA REFORMA</t>
  </si>
  <si>
    <t>TOTAL GERAL</t>
  </si>
  <si>
    <t>PINTURAS</t>
  </si>
  <si>
    <t xml:space="preserve">REVESTIMENTOS </t>
  </si>
  <si>
    <t xml:space="preserve">IMPERMEABILIZAÇÃO </t>
  </si>
  <si>
    <t>SERVIÇOS PRELIMINARES/TECNICOS</t>
  </si>
  <si>
    <t>60 dias</t>
  </si>
  <si>
    <t>30 dias</t>
  </si>
  <si>
    <t>DESCRIÇÃO</t>
  </si>
  <si>
    <t>It</t>
  </si>
  <si>
    <t>CRONOGRAMA FÍSICO-FINANCEIRO</t>
  </si>
  <si>
    <t xml:space="preserve">
Engº Civil  Daniel Belinaso</t>
  </si>
  <si>
    <t>m2</t>
  </si>
  <si>
    <t>1.2</t>
  </si>
  <si>
    <t>2.1</t>
  </si>
  <si>
    <t>2.3</t>
  </si>
  <si>
    <t>3.1</t>
  </si>
  <si>
    <t>3.2</t>
  </si>
  <si>
    <t>3.3</t>
  </si>
  <si>
    <t>3.4</t>
  </si>
  <si>
    <t>3.5</t>
  </si>
  <si>
    <t>3.6</t>
  </si>
  <si>
    <t>3.7</t>
  </si>
  <si>
    <t>5.2</t>
  </si>
  <si>
    <t>5.5</t>
  </si>
  <si>
    <t>ENGº CIVIL DANIEL BELLINASO</t>
  </si>
  <si>
    <t>MOVIMENTO DE TERRA/ DEMOLIÇÕES</t>
  </si>
  <si>
    <t>SBC (011024) - ADMINISTRAÇÃO LOCAL.-EQUIPE AUXILIAR</t>
  </si>
  <si>
    <t>1.4</t>
  </si>
  <si>
    <t>BARRACAO DE OBRA PARA ALOJAMENTO/ESCRITORIO, PISO EM PINHO 3A, PAREDES EM COMPENSADO 10MM, COBERTURA EM TELHA FIBROCIMENTO 6MM, INCLUSO INSTALACOES ELETRICAS E ESQUADRIAS. REAPROVEITADO 5 VEZES</t>
  </si>
  <si>
    <t>2.4</t>
  </si>
  <si>
    <t>2.7</t>
  </si>
  <si>
    <t>97626</t>
  </si>
  <si>
    <t>DEMOLIÇÃO DE PILARES E VIGAS EM CONCRETO ARMADO, DE FORMA MANUAL, SEM REAPROVEITAMENTO. AF_12/2017</t>
  </si>
  <si>
    <t>2.8</t>
  </si>
  <si>
    <t>2.9</t>
  </si>
  <si>
    <t>72897</t>
  </si>
  <si>
    <t>CARGA MANUAL MADEIRA EM CAMINHAO BASCULANTE 6 M3</t>
  </si>
  <si>
    <t xml:space="preserve">REMOÇÃO DE MADEIRAS DE  APOIO DE CALHAS </t>
  </si>
  <si>
    <t>REMOÇÃO DE ESTRUTURA METALICA COM TELA  PVC EM JANELAS</t>
  </si>
  <si>
    <t>M2</t>
  </si>
  <si>
    <t>88485</t>
  </si>
  <si>
    <t>84677</t>
  </si>
  <si>
    <t>VERNIZ SINTETICO BRILHANTE EM CONCRETO OU TIJOLO, DUAS DEMAOS</t>
  </si>
  <si>
    <t>LIMPEZA DE SUPERFICIES COM JATO DE ALTA PRESSAO DE AR E AGUA</t>
  </si>
  <si>
    <t>5.3</t>
  </si>
  <si>
    <t>5.4</t>
  </si>
  <si>
    <t>APLICAÇÃO DE FUNDO PREPARADOR, UMA DEMÃO. AF_06/2014</t>
  </si>
  <si>
    <t>90 dias</t>
  </si>
  <si>
    <t>120 dias</t>
  </si>
  <si>
    <t>TELHA TRANSLUCIDA PARA FECHAMENTO LATERAL</t>
  </si>
  <si>
    <t>IMPERMEABILIZAÇÃO, ISOLAÇÃO TÉRMICA E ACÚSTICA</t>
  </si>
  <si>
    <t>IMPERMEABILIZAÇÃO DE SUPERFÍCIE COM MANTA ASFÁLTICA ALUMINIZADA, E=3MM APLICADA SOBRE TELHADO METALICO</t>
  </si>
  <si>
    <t>APLICAÇÃO MANUAL DE PINTURA COM TINTA LÁTEX ACRÍLICA SEMI BRILHO EM PAREDES, DUAS DEMÃOS. AF_06/2014</t>
  </si>
  <si>
    <t>REMOÇÃO, TESTEIRA DE MADEIRA, TELHA METÁLICA E CERÂMICA, DE FORMA MANUAL,</t>
  </si>
  <si>
    <t>MESTRE DE OBRAS COM ENCARGOS COMPLEMENTARES</t>
  </si>
  <si>
    <t xml:space="preserve"> PIN-ESM-005 </t>
  </si>
  <si>
    <t xml:space="preserve"> 74064/002 </t>
  </si>
  <si>
    <t>FUNDO ANTICORROSIVO A BASE DE OXIDO DE FERRO (ZARCAO), UMA DEMAO</t>
  </si>
  <si>
    <t xml:space="preserve"> 034005 </t>
  </si>
  <si>
    <t>SIURB</t>
  </si>
  <si>
    <t>Valor Unit sem BDI</t>
  </si>
  <si>
    <t>h</t>
  </si>
  <si>
    <t>orse</t>
  </si>
  <si>
    <t>sudecap</t>
  </si>
  <si>
    <t>proprio</t>
  </si>
  <si>
    <t>Caern</t>
  </si>
  <si>
    <t>caern</t>
  </si>
  <si>
    <t>setop</t>
  </si>
  <si>
    <t>AGETOP CIVIL</t>
  </si>
  <si>
    <t>RETIRADA E RECOLOCAÇÃO DE CUMEEIRA DE FIBROCIMENTO</t>
  </si>
  <si>
    <t>MOVT</t>
  </si>
  <si>
    <t>ESCAVAÇÃO MECANICA DE VALA ATE 2M</t>
  </si>
  <si>
    <t>M3</t>
  </si>
  <si>
    <t>2.10</t>
  </si>
  <si>
    <t>2.11</t>
  </si>
  <si>
    <t>PLACA DE SINALIZAÇÃO  EXTERNA  EM ALUMINIO FIXADA EM PAREDE</t>
  </si>
  <si>
    <t xml:space="preserve">REFORMA GINÁSIO  DIDÁTICO II  </t>
  </si>
  <si>
    <t>REFORMA GINÁSIO DIDÁTICO II</t>
  </si>
  <si>
    <t>2.12</t>
  </si>
  <si>
    <t>hid cxs 0,50</t>
  </si>
  <si>
    <t>CAIXA DE PASSAGEM  EM ALVENARIA 50 X 50 X 100 COMPLETA</t>
  </si>
  <si>
    <t>ESTRUTURA DE MADEIRA DE LEI APLAINADA DE APOIO PARA CALHAS, CONFORME PADRAO EXISTENTE, COM TRATAMENTO ANTICUPIM E PINTURA ACRILICA SEMI BRILHO</t>
  </si>
  <si>
    <t>um</t>
  </si>
  <si>
    <t>738883/002</t>
  </si>
  <si>
    <t>sinapi</t>
  </si>
  <si>
    <t>m3</t>
  </si>
  <si>
    <t>EXECUÇÃO DE DRENO  COM BRITA 02 , BIDIM  E MANGUEIRA DRENANTE 100MM</t>
  </si>
  <si>
    <t>2.13</t>
  </si>
  <si>
    <t>TUBO PVC PLUVIAL 100MM</t>
  </si>
  <si>
    <t>6.1</t>
  </si>
  <si>
    <t>6.2</t>
  </si>
  <si>
    <t>6.3</t>
  </si>
  <si>
    <t>6.4</t>
  </si>
  <si>
    <t>6.5</t>
  </si>
  <si>
    <t>6.6</t>
  </si>
  <si>
    <t>6.7</t>
  </si>
  <si>
    <t>PINTURA ESMALTE BRILHO SOBRE JANELAS BASCULANTES e CORRIMÃO, DUAS DEMAOS, SOBRE FUNDO ANTICORROSIVO</t>
  </si>
  <si>
    <t>ASSOALHO EM MADEIRA DE IPE RAJADO DE 2,5CM X 6 CM, ENCAIXE  MACHO FEMEA</t>
  </si>
  <si>
    <t>TRANSPORTE HORIZONTAL MANUAL DE ASSOALHO  E TESTEIRA DE DEMOLIÇÃO NA GRANEL DIST ENTRE 30 A 60M</t>
  </si>
  <si>
    <t>CAEMA</t>
  </si>
  <si>
    <t>SEDOP</t>
  </si>
  <si>
    <t>PINTURA VERNIZ POLIURETANO, TRES DEMAOS, INCLUSIVE DEMARCAÇÕES  DE QUADRAS</t>
  </si>
  <si>
    <t>REMOÇÃO DE PISO DE MADEIRA, DE FORMA MANUAL, SEM REAPROVEITAMENTO. AF_12/2017</t>
  </si>
  <si>
    <t>5.6</t>
  </si>
  <si>
    <t xml:space="preserve">ARGAMASSA  TRAÇO 1:4 </t>
  </si>
  <si>
    <t>LIXAÇÃO E CALAFETAGEM DE ASSOALHO</t>
  </si>
  <si>
    <t>BARROTES DE MADEIRA LEI 4 X 5cm  PARA APOIO DA TESTEIRA DE TRANSLUCIDA,  COM PINTURA ACRILICA SEMI BRILHO</t>
  </si>
  <si>
    <t>BARROTEAMENTO MADEIRA DE LEI (ITAUBA, TATAJUBA, PEQUI PRETO)DE APOIO 5 x 5 cm , COM TRATAMENTO ANTI CUPIM</t>
  </si>
  <si>
    <t>LONA PLASTICA SOBRE O CONTRA PISO</t>
  </si>
  <si>
    <t>PINTURA ESMALTE BRILHO DUAS DEMAOS SOBRE MADEIRA</t>
  </si>
  <si>
    <t>6.8</t>
  </si>
  <si>
    <t>REVISÃO ESQUADRIAS DE FERRO</t>
  </si>
  <si>
    <t>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</si>
</sst>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</font>
    <font>
      <b/>
      <sz val="8"/>
      <color indexed="8"/>
      <name val="Calibri"/>
      <family val="2"/>
    </font>
    <font>
      <b/>
      <sz val="8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i/>
      <sz val="10"/>
      <name val="Calibri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name val="Arial"/>
      <family val="1"/>
    </font>
    <font>
      <b/>
      <sz val="9"/>
      <color indexed="10"/>
      <name val="Arial"/>
      <family val="2"/>
    </font>
    <font>
      <sz val="8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8" tint="0.39997558519241921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4" fillId="0" borderId="0"/>
    <xf numFmtId="0" fontId="17" fillId="0" borderId="0"/>
    <xf numFmtId="9" fontId="14" fillId="0" borderId="0" applyFont="0" applyFill="0" applyBorder="0" applyAlignment="0" applyProtection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4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vertical="top" wrapText="1"/>
    </xf>
    <xf numFmtId="0" fontId="3" fillId="4" borderId="0" xfId="0" applyFont="1" applyFill="1" applyAlignment="1">
      <alignment horizontal="right" vertical="top" wrapText="1"/>
    </xf>
    <xf numFmtId="0" fontId="5" fillId="8" borderId="0" xfId="0" applyFont="1" applyFill="1" applyAlignment="1">
      <alignment vertical="top" wrapText="1"/>
    </xf>
    <xf numFmtId="0" fontId="6" fillId="0" borderId="0" xfId="0" applyFont="1"/>
    <xf numFmtId="0" fontId="2" fillId="2" borderId="0" xfId="0" applyFont="1" applyFill="1" applyAlignment="1">
      <alignment vertical="top"/>
    </xf>
    <xf numFmtId="0" fontId="3" fillId="7" borderId="2" xfId="0" applyFont="1" applyFill="1" applyBorder="1" applyAlignment="1">
      <alignment horizontal="center" vertical="top" wrapText="1"/>
    </xf>
    <xf numFmtId="4" fontId="2" fillId="4" borderId="0" xfId="0" applyNumberFormat="1" applyFont="1" applyFill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right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4" fontId="11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4" fontId="7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13" borderId="0" xfId="0" applyFont="1" applyFill="1" applyAlignment="1">
      <alignment horizontal="right" vertical="top" wrapText="1"/>
    </xf>
    <xf numFmtId="0" fontId="2" fillId="0" borderId="3" xfId="0" applyFont="1" applyBorder="1"/>
    <xf numFmtId="0" fontId="4" fillId="15" borderId="3" xfId="0" applyFont="1" applyFill="1" applyBorder="1" applyAlignment="1">
      <alignment vertical="top" wrapText="1"/>
    </xf>
    <xf numFmtId="0" fontId="4" fillId="15" borderId="3" xfId="0" applyFont="1" applyFill="1" applyBorder="1" applyAlignment="1">
      <alignment horizontal="center" vertical="top" wrapText="1"/>
    </xf>
    <xf numFmtId="4" fontId="4" fillId="15" borderId="3" xfId="0" applyNumberFormat="1" applyFont="1" applyFill="1" applyBorder="1" applyAlignment="1">
      <alignment horizontal="right" vertical="top" wrapText="1"/>
    </xf>
    <xf numFmtId="0" fontId="6" fillId="0" borderId="3" xfId="0" applyFont="1" applyBorder="1"/>
    <xf numFmtId="0" fontId="1" fillId="11" borderId="3" xfId="0" applyFont="1" applyFill="1" applyBorder="1" applyAlignment="1">
      <alignment vertical="center" wrapText="1"/>
    </xf>
    <xf numFmtId="4" fontId="1" fillId="11" borderId="3" xfId="0" applyNumberFormat="1" applyFont="1" applyFill="1" applyBorder="1" applyAlignment="1">
      <alignment horizontal="right" vertical="center" wrapText="1"/>
    </xf>
    <xf numFmtId="4" fontId="2" fillId="14" borderId="3" xfId="0" applyNumberFormat="1" applyFont="1" applyFill="1" applyBorder="1" applyAlignment="1">
      <alignment vertical="center"/>
    </xf>
    <xf numFmtId="4" fontId="2" fillId="11" borderId="3" xfId="0" applyNumberFormat="1" applyFont="1" applyFill="1" applyBorder="1" applyAlignment="1">
      <alignment vertical="center"/>
    </xf>
    <xf numFmtId="0" fontId="3" fillId="11" borderId="3" xfId="0" applyFont="1" applyFill="1" applyBorder="1" applyAlignment="1">
      <alignment horizontal="right" vertical="center" wrapText="1"/>
    </xf>
    <xf numFmtId="4" fontId="2" fillId="11" borderId="3" xfId="0" applyNumberFormat="1" applyFont="1" applyFill="1" applyBorder="1" applyAlignment="1">
      <alignment horizontal="right" vertical="center" wrapText="1"/>
    </xf>
    <xf numFmtId="0" fontId="14" fillId="0" borderId="0" xfId="1" applyFont="1" applyBorder="1" applyAlignment="1">
      <alignment vertical="center" wrapText="1"/>
    </xf>
    <xf numFmtId="4" fontId="15" fillId="0" borderId="0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vertical="center" wrapText="1"/>
    </xf>
    <xf numFmtId="4" fontId="14" fillId="0" borderId="0" xfId="1" applyNumberFormat="1" applyFont="1" applyBorder="1" applyAlignment="1">
      <alignment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8" fillId="0" borderId="0" xfId="1" applyFont="1" applyBorder="1" applyAlignment="1">
      <alignment horizontal="center" vertical="center" wrapText="1"/>
    </xf>
    <xf numFmtId="4" fontId="19" fillId="11" borderId="3" xfId="1" applyNumberFormat="1" applyFont="1" applyFill="1" applyBorder="1" applyAlignment="1">
      <alignment horizontal="center" vertical="center" wrapText="1"/>
    </xf>
    <xf numFmtId="0" fontId="19" fillId="11" borderId="3" xfId="1" applyFont="1" applyFill="1" applyBorder="1" applyAlignment="1">
      <alignment horizontal="center" vertical="center" wrapText="1"/>
    </xf>
    <xf numFmtId="0" fontId="20" fillId="0" borderId="0" xfId="1" applyFont="1" applyBorder="1" applyAlignment="1">
      <alignment vertical="center" wrapText="1"/>
    </xf>
    <xf numFmtId="0" fontId="21" fillId="0" borderId="1" xfId="1" applyFont="1" applyBorder="1" applyAlignment="1">
      <alignment vertical="center" wrapText="1"/>
    </xf>
    <xf numFmtId="49" fontId="21" fillId="0" borderId="1" xfId="1" applyNumberFormat="1" applyFont="1" applyBorder="1" applyAlignment="1">
      <alignment vertical="center"/>
    </xf>
    <xf numFmtId="49" fontId="21" fillId="0" borderId="1" xfId="1" applyNumberFormat="1" applyFont="1" applyBorder="1" applyAlignment="1">
      <alignment vertical="center" wrapText="1"/>
    </xf>
    <xf numFmtId="0" fontId="22" fillId="0" borderId="0" xfId="1" applyFont="1" applyBorder="1" applyAlignment="1">
      <alignment vertical="center" wrapText="1"/>
    </xf>
    <xf numFmtId="0" fontId="22" fillId="0" borderId="0" xfId="1" applyFont="1" applyBorder="1" applyAlignment="1">
      <alignment vertical="center"/>
    </xf>
    <xf numFmtId="0" fontId="14" fillId="0" borderId="0" xfId="1" applyFont="1" applyBorder="1" applyAlignment="1">
      <alignment horizontal="right" vertical="center" wrapText="1"/>
    </xf>
    <xf numFmtId="9" fontId="19" fillId="0" borderId="3" xfId="1" applyNumberFormat="1" applyFont="1" applyBorder="1" applyAlignment="1">
      <alignment horizontal="center" vertical="center" wrapText="1"/>
    </xf>
    <xf numFmtId="4" fontId="19" fillId="14" borderId="3" xfId="1" applyNumberFormat="1" applyFont="1" applyFill="1" applyBorder="1" applyAlignment="1">
      <alignment horizontal="center" vertical="center" wrapText="1"/>
    </xf>
    <xf numFmtId="9" fontId="19" fillId="0" borderId="3" xfId="1" applyNumberFormat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4" fontId="19" fillId="0" borderId="3" xfId="1" applyNumberFormat="1" applyFont="1" applyBorder="1" applyAlignment="1">
      <alignment horizontal="center" vertical="center" wrapText="1"/>
    </xf>
    <xf numFmtId="4" fontId="24" fillId="0" borderId="3" xfId="1" applyNumberFormat="1" applyFont="1" applyBorder="1" applyAlignment="1">
      <alignment horizontal="center" vertical="center" wrapText="1"/>
    </xf>
    <xf numFmtId="0" fontId="3" fillId="7" borderId="0" xfId="0" applyFont="1" applyFill="1" applyBorder="1" applyAlignment="1">
      <alignment vertical="top" wrapText="1"/>
    </xf>
    <xf numFmtId="0" fontId="3" fillId="4" borderId="0" xfId="0" applyFont="1" applyFill="1" applyBorder="1" applyAlignment="1">
      <alignment horizontal="right" vertical="top" wrapText="1"/>
    </xf>
    <xf numFmtId="4" fontId="19" fillId="0" borderId="3" xfId="1" applyNumberFormat="1" applyFont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left" vertical="center" wrapText="1"/>
    </xf>
    <xf numFmtId="4" fontId="19" fillId="0" borderId="3" xfId="1" applyNumberFormat="1" applyFont="1" applyBorder="1" applyAlignment="1">
      <alignment horizontal="center" vertical="center" wrapText="1"/>
    </xf>
    <xf numFmtId="0" fontId="26" fillId="0" borderId="3" xfId="0" applyFont="1" applyBorder="1"/>
    <xf numFmtId="0" fontId="25" fillId="0" borderId="0" xfId="0" applyFont="1"/>
    <xf numFmtId="0" fontId="6" fillId="15" borderId="3" xfId="0" applyFont="1" applyFill="1" applyBorder="1" applyAlignment="1">
      <alignment vertical="top" wrapText="1"/>
    </xf>
    <xf numFmtId="0" fontId="25" fillId="0" borderId="3" xfId="0" applyFont="1" applyBorder="1"/>
    <xf numFmtId="4" fontId="19" fillId="0" borderId="3" xfId="1" applyNumberFormat="1" applyFont="1" applyBorder="1" applyAlignment="1">
      <alignment horizontal="center" vertical="center" wrapText="1"/>
    </xf>
    <xf numFmtId="4" fontId="19" fillId="0" borderId="3" xfId="1" applyNumberFormat="1" applyFont="1" applyBorder="1" applyAlignment="1">
      <alignment horizontal="center" vertical="center" wrapText="1"/>
    </xf>
    <xf numFmtId="0" fontId="13" fillId="0" borderId="3" xfId="0" applyFont="1" applyBorder="1"/>
    <xf numFmtId="0" fontId="2" fillId="16" borderId="3" xfId="0" applyFont="1" applyFill="1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4" fillId="15" borderId="3" xfId="0" applyFont="1" applyFill="1" applyBorder="1" applyAlignment="1">
      <alignment horizontal="left" vertical="top" wrapText="1"/>
    </xf>
    <xf numFmtId="4" fontId="4" fillId="15" borderId="3" xfId="0" applyNumberFormat="1" applyFont="1" applyFill="1" applyBorder="1" applyAlignment="1">
      <alignment horizontal="center" vertical="top" wrapText="1"/>
    </xf>
    <xf numFmtId="0" fontId="27" fillId="8" borderId="0" xfId="0" applyFont="1" applyFill="1" applyAlignment="1">
      <alignment vertical="top"/>
    </xf>
    <xf numFmtId="0" fontId="3" fillId="7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4" fontId="1" fillId="11" borderId="3" xfId="0" applyNumberFormat="1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  <xf numFmtId="0" fontId="8" fillId="13" borderId="0" xfId="0" applyFont="1" applyFill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4" borderId="0" xfId="0" applyFont="1" applyFill="1" applyAlignment="1">
      <alignment horizontal="center" vertical="top" wrapText="1"/>
    </xf>
    <xf numFmtId="0" fontId="3" fillId="7" borderId="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49" fontId="10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5" xfId="0" applyFont="1" applyFill="1" applyBorder="1" applyAlignment="1">
      <alignment horizontal="center" vertical="top" wrapText="1"/>
    </xf>
    <xf numFmtId="0" fontId="2" fillId="11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top" wrapText="1"/>
    </xf>
    <xf numFmtId="0" fontId="2" fillId="6" borderId="3" xfId="0" applyFont="1" applyFill="1" applyBorder="1" applyAlignment="1">
      <alignment vertical="top" wrapText="1"/>
    </xf>
    <xf numFmtId="0" fontId="2" fillId="10" borderId="3" xfId="0" applyFont="1" applyFill="1" applyBorder="1" applyAlignment="1">
      <alignment horizontal="right" vertical="top" wrapText="1"/>
    </xf>
    <xf numFmtId="0" fontId="2" fillId="9" borderId="3" xfId="0" applyFont="1" applyFill="1" applyBorder="1" applyAlignment="1">
      <alignment horizontal="right" vertical="top" wrapText="1"/>
    </xf>
    <xf numFmtId="0" fontId="2" fillId="16" borderId="3" xfId="0" applyFont="1" applyFill="1" applyBorder="1" applyAlignment="1">
      <alignment horizontal="center" vertical="top" wrapText="1"/>
    </xf>
    <xf numFmtId="0" fontId="2" fillId="17" borderId="3" xfId="0" applyFont="1" applyFill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left" vertical="center" wrapText="1"/>
    </xf>
    <xf numFmtId="0" fontId="8" fillId="13" borderId="0" xfId="2" applyFont="1" applyFill="1" applyAlignment="1">
      <alignment horizontal="center" vertical="top" wrapText="1"/>
    </xf>
    <xf numFmtId="0" fontId="17" fillId="0" borderId="0" xfId="2" applyFont="1" applyAlignment="1">
      <alignment horizontal="center" vertical="center"/>
    </xf>
    <xf numFmtId="4" fontId="19" fillId="0" borderId="3" xfId="1" applyNumberFormat="1" applyFont="1" applyBorder="1" applyAlignment="1">
      <alignment horizontal="center" vertical="center" wrapText="1"/>
    </xf>
  </cellXfs>
  <cellStyles count="14">
    <cellStyle name="Normal" xfId="0" builtinId="0"/>
    <cellStyle name="Normal 10" xfId="4"/>
    <cellStyle name="Normal 2" xfId="2"/>
    <cellStyle name="Normal 3" xfId="5"/>
    <cellStyle name="Normal 4" xfId="6"/>
    <cellStyle name="Normal 4 2" xfId="1"/>
    <cellStyle name="Normal 4_ORÇAMENTO PADRÃO FEVEREIRO 2013" xfId="7"/>
    <cellStyle name="Normal 5" xfId="8"/>
    <cellStyle name="Normal 6" xfId="9"/>
    <cellStyle name="Normal 7" xfId="10"/>
    <cellStyle name="Normal 8" xfId="11"/>
    <cellStyle name="Normal 9" xfId="12"/>
    <cellStyle name="Porcentagem 2" xfId="13"/>
    <cellStyle name="Porcentagem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1</xdr:col>
      <xdr:colOff>200025</xdr:colOff>
      <xdr:row>2</xdr:row>
      <xdr:rowOff>305651</xdr:rowOff>
    </xdr:to>
    <xdr:pic>
      <xdr:nvPicPr>
        <xdr:cNvPr id="2" name="Picture 1" descr="assinaturas para word 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28575"/>
          <a:ext cx="685800" cy="667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82980</xdr:colOff>
      <xdr:row>0</xdr:row>
      <xdr:rowOff>31747</xdr:rowOff>
    </xdr:from>
    <xdr:to>
      <xdr:col>1</xdr:col>
      <xdr:colOff>768495</xdr:colOff>
      <xdr:row>1</xdr:row>
      <xdr:rowOff>560914</xdr:rowOff>
    </xdr:to>
    <xdr:pic>
      <xdr:nvPicPr>
        <xdr:cNvPr id="2" name="Picture 1" descr="assinaturas para word 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980" y="31747"/>
          <a:ext cx="1133190" cy="348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0"/>
  <sheetViews>
    <sheetView tabSelected="1" workbookViewId="0">
      <selection activeCell="H51" sqref="H51"/>
    </sheetView>
  </sheetViews>
  <sheetFormatPr defaultColWidth="9.140625" defaultRowHeight="15" x14ac:dyDescent="0.25"/>
  <cols>
    <col min="1" max="1" width="7.85546875" customWidth="1"/>
    <col min="2" max="2" width="8.42578125" customWidth="1"/>
    <col min="3" max="3" width="7.7109375" customWidth="1"/>
    <col min="4" max="4" width="58.5703125" customWidth="1"/>
    <col min="5" max="5" width="5.85546875" customWidth="1"/>
    <col min="10" max="10" width="9.140625" style="79"/>
    <col min="12" max="12" width="10.140625" style="79" customWidth="1"/>
    <col min="13" max="13" width="10.85546875" customWidth="1"/>
    <col min="14" max="14" width="10" customWidth="1"/>
  </cols>
  <sheetData>
    <row r="1" spans="1:14" ht="15" customHeight="1" x14ac:dyDescent="0.25">
      <c r="C1" s="6" t="s">
        <v>56</v>
      </c>
      <c r="E1" s="2" t="s">
        <v>43</v>
      </c>
      <c r="J1" s="72" t="s">
        <v>34</v>
      </c>
    </row>
    <row r="2" spans="1:14" ht="15.75" customHeight="1" x14ac:dyDescent="0.25">
      <c r="C2" s="6" t="s">
        <v>35</v>
      </c>
      <c r="E2" s="4" t="s">
        <v>48</v>
      </c>
      <c r="J2" s="73" t="s">
        <v>47</v>
      </c>
    </row>
    <row r="3" spans="1:14" ht="27" customHeight="1" x14ac:dyDescent="0.25">
      <c r="C3" s="70" t="s">
        <v>158</v>
      </c>
      <c r="E3" s="4"/>
      <c r="J3" s="73"/>
    </row>
    <row r="4" spans="1:14" ht="23.25" customHeight="1" x14ac:dyDescent="0.25">
      <c r="A4" s="86" t="s">
        <v>44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8"/>
    </row>
    <row r="5" spans="1:14" s="1" customFormat="1" ht="12.6" customHeight="1" x14ac:dyDescent="0.2">
      <c r="A5" s="95" t="s">
        <v>41</v>
      </c>
      <c r="B5" s="95" t="s">
        <v>24</v>
      </c>
      <c r="C5" s="95" t="s">
        <v>8</v>
      </c>
      <c r="D5" s="95" t="s">
        <v>23</v>
      </c>
      <c r="E5" s="95" t="s">
        <v>16</v>
      </c>
      <c r="F5" s="97" t="s">
        <v>36</v>
      </c>
      <c r="G5" s="100" t="s">
        <v>142</v>
      </c>
      <c r="H5" s="100"/>
      <c r="I5" s="100"/>
      <c r="J5" s="99" t="s">
        <v>40</v>
      </c>
      <c r="K5" s="99"/>
      <c r="L5" s="99"/>
      <c r="M5" s="89" t="s">
        <v>79</v>
      </c>
      <c r="N5" s="91" t="s">
        <v>80</v>
      </c>
    </row>
    <row r="6" spans="1:14" s="1" customFormat="1" ht="12" x14ac:dyDescent="0.2">
      <c r="A6" s="96"/>
      <c r="B6" s="96"/>
      <c r="C6" s="96"/>
      <c r="D6" s="96"/>
      <c r="E6" s="96"/>
      <c r="F6" s="98"/>
      <c r="G6" s="67" t="s">
        <v>12</v>
      </c>
      <c r="H6" s="67" t="s">
        <v>53</v>
      </c>
      <c r="I6" s="67" t="s">
        <v>27</v>
      </c>
      <c r="J6" s="66" t="s">
        <v>12</v>
      </c>
      <c r="K6" s="66" t="s">
        <v>53</v>
      </c>
      <c r="L6" s="66" t="s">
        <v>27</v>
      </c>
      <c r="M6" s="90"/>
      <c r="N6" s="92"/>
    </row>
    <row r="7" spans="1:14" s="5" customFormat="1" ht="22.5" customHeight="1" x14ac:dyDescent="0.2">
      <c r="A7" s="24" t="s">
        <v>2</v>
      </c>
      <c r="B7" s="24"/>
      <c r="C7" s="24"/>
      <c r="D7" s="24" t="s">
        <v>45</v>
      </c>
      <c r="E7" s="24"/>
      <c r="F7" s="25"/>
      <c r="G7" s="25"/>
      <c r="H7" s="25"/>
      <c r="I7" s="25"/>
      <c r="J7" s="74"/>
      <c r="K7" s="25"/>
      <c r="L7" s="74"/>
      <c r="M7" s="25"/>
      <c r="N7" s="26">
        <f>SUM(M8:M11)</f>
        <v>48251.058000000005</v>
      </c>
    </row>
    <row r="8" spans="1:14" s="5" customFormat="1" ht="22.5" customHeight="1" x14ac:dyDescent="0.2">
      <c r="A8" s="20" t="s">
        <v>0</v>
      </c>
      <c r="B8" s="20" t="s">
        <v>20</v>
      </c>
      <c r="C8" s="20" t="s">
        <v>4</v>
      </c>
      <c r="D8" s="20" t="s">
        <v>17</v>
      </c>
      <c r="E8" s="21" t="s">
        <v>13</v>
      </c>
      <c r="F8" s="22">
        <v>1537.65</v>
      </c>
      <c r="G8" s="69">
        <v>0.41600000000000004</v>
      </c>
      <c r="H8" s="69">
        <v>0</v>
      </c>
      <c r="I8" s="69">
        <f>G8+H8</f>
        <v>0.41600000000000004</v>
      </c>
      <c r="J8" s="69">
        <f>G8*1.25</f>
        <v>0.52</v>
      </c>
      <c r="K8" s="69">
        <f>H8*1.25</f>
        <v>0</v>
      </c>
      <c r="L8" s="69">
        <f>J8+K8</f>
        <v>0.52</v>
      </c>
      <c r="M8" s="22">
        <f>F8*L8</f>
        <v>799.57800000000009</v>
      </c>
      <c r="N8" s="19"/>
    </row>
    <row r="9" spans="1:14" s="5" customFormat="1" ht="22.5" customHeight="1" x14ac:dyDescent="0.2">
      <c r="A9" s="20" t="s">
        <v>94</v>
      </c>
      <c r="B9" s="20">
        <v>1011</v>
      </c>
      <c r="C9" s="20" t="s">
        <v>4</v>
      </c>
      <c r="D9" s="20" t="s">
        <v>108</v>
      </c>
      <c r="E9" s="21" t="s">
        <v>143</v>
      </c>
      <c r="F9" s="22">
        <v>120</v>
      </c>
      <c r="G9" s="69">
        <v>37.751999999999995</v>
      </c>
      <c r="H9" s="69">
        <v>0.54400000000000004</v>
      </c>
      <c r="I9" s="69">
        <f t="shared" ref="I9:I11" si="0">G9+H9</f>
        <v>38.295999999999992</v>
      </c>
      <c r="J9" s="69">
        <f t="shared" ref="J9:J52" si="1">G9*1.25</f>
        <v>47.19</v>
      </c>
      <c r="K9" s="69">
        <f t="shared" ref="K9:K52" si="2">H9*1.25</f>
        <v>0.68</v>
      </c>
      <c r="L9" s="69">
        <f t="shared" ref="L9:L11" si="3">J9+K9</f>
        <v>47.87</v>
      </c>
      <c r="M9" s="22">
        <f t="shared" ref="M9:M10" si="4">F9*L9</f>
        <v>5744.4</v>
      </c>
      <c r="N9" s="19"/>
    </row>
    <row r="10" spans="1:14" s="5" customFormat="1" ht="22.5" customHeight="1" x14ac:dyDescent="0.2">
      <c r="A10" s="20" t="s">
        <v>1</v>
      </c>
      <c r="B10" s="20">
        <v>440106</v>
      </c>
      <c r="C10" s="20" t="s">
        <v>145</v>
      </c>
      <c r="D10" s="20" t="s">
        <v>136</v>
      </c>
      <c r="E10" s="21" t="s">
        <v>7</v>
      </c>
      <c r="F10" s="22">
        <v>4</v>
      </c>
      <c r="G10" s="69">
        <v>7973.496000000001</v>
      </c>
      <c r="H10" s="69">
        <v>0</v>
      </c>
      <c r="I10" s="69">
        <f t="shared" si="0"/>
        <v>7973.496000000001</v>
      </c>
      <c r="J10" s="69">
        <f t="shared" si="1"/>
        <v>9966.8700000000008</v>
      </c>
      <c r="K10" s="69">
        <f t="shared" si="2"/>
        <v>0</v>
      </c>
      <c r="L10" s="69">
        <f t="shared" si="3"/>
        <v>9966.8700000000008</v>
      </c>
      <c r="M10" s="22">
        <f t="shared" si="4"/>
        <v>39867.480000000003</v>
      </c>
      <c r="N10" s="19"/>
    </row>
    <row r="11" spans="1:14" s="5" customFormat="1" ht="45" customHeight="1" x14ac:dyDescent="0.2">
      <c r="A11" s="20" t="s">
        <v>109</v>
      </c>
      <c r="B11" s="20">
        <v>11703</v>
      </c>
      <c r="C11" s="20" t="s">
        <v>144</v>
      </c>
      <c r="D11" s="20" t="s">
        <v>110</v>
      </c>
      <c r="E11" s="21" t="s">
        <v>13</v>
      </c>
      <c r="F11" s="22">
        <v>12</v>
      </c>
      <c r="G11" s="69">
        <v>36.760000000000005</v>
      </c>
      <c r="H11" s="69">
        <v>85.88</v>
      </c>
      <c r="I11" s="69">
        <f t="shared" si="0"/>
        <v>122.64</v>
      </c>
      <c r="J11" s="69">
        <f t="shared" si="1"/>
        <v>45.95</v>
      </c>
      <c r="K11" s="69">
        <f t="shared" si="2"/>
        <v>107.35</v>
      </c>
      <c r="L11" s="69">
        <f t="shared" si="3"/>
        <v>153.30000000000001</v>
      </c>
      <c r="M11" s="22">
        <f>F11*L11</f>
        <v>1839.6000000000001</v>
      </c>
      <c r="N11" s="19"/>
    </row>
    <row r="12" spans="1:14" s="5" customFormat="1" ht="22.5" customHeight="1" x14ac:dyDescent="0.2">
      <c r="A12" s="24" t="s">
        <v>3</v>
      </c>
      <c r="B12" s="24"/>
      <c r="C12" s="24"/>
      <c r="D12" s="24" t="s">
        <v>54</v>
      </c>
      <c r="E12" s="24"/>
      <c r="F12" s="25"/>
      <c r="G12" s="25"/>
      <c r="H12" s="25"/>
      <c r="I12" s="25"/>
      <c r="J12" s="25"/>
      <c r="K12" s="25"/>
      <c r="L12" s="74"/>
      <c r="M12" s="25"/>
      <c r="N12" s="27">
        <f>SUM(M13:M25)</f>
        <v>28434.612500000003</v>
      </c>
    </row>
    <row r="13" spans="1:14" s="5" customFormat="1" ht="22.5" customHeight="1" x14ac:dyDescent="0.2">
      <c r="A13" s="20" t="s">
        <v>95</v>
      </c>
      <c r="B13" s="20" t="s">
        <v>6</v>
      </c>
      <c r="C13" s="20" t="s">
        <v>22</v>
      </c>
      <c r="D13" s="20" t="s">
        <v>135</v>
      </c>
      <c r="E13" s="21" t="s">
        <v>13</v>
      </c>
      <c r="F13" s="22">
        <v>300</v>
      </c>
      <c r="G13" s="69">
        <v>2.3199999999999998</v>
      </c>
      <c r="H13" s="69">
        <v>0</v>
      </c>
      <c r="I13" s="69">
        <f>H13+G13</f>
        <v>2.3199999999999998</v>
      </c>
      <c r="J13" s="69">
        <f t="shared" si="1"/>
        <v>2.9</v>
      </c>
      <c r="K13" s="69">
        <f t="shared" si="2"/>
        <v>0</v>
      </c>
      <c r="L13" s="69">
        <f t="shared" ref="L13:L20" si="5">J13+K13</f>
        <v>2.9</v>
      </c>
      <c r="M13" s="22">
        <f t="shared" ref="M13:M20" si="6">F13*L13</f>
        <v>870</v>
      </c>
      <c r="N13" s="19"/>
    </row>
    <row r="14" spans="1:14" s="5" customFormat="1" ht="22.5" customHeight="1" x14ac:dyDescent="0.2">
      <c r="A14" s="20" t="s">
        <v>49</v>
      </c>
      <c r="B14" s="20">
        <v>97643</v>
      </c>
      <c r="C14" s="20" t="s">
        <v>22</v>
      </c>
      <c r="D14" s="20" t="s">
        <v>184</v>
      </c>
      <c r="E14" s="21" t="s">
        <v>13</v>
      </c>
      <c r="F14" s="22">
        <v>1350</v>
      </c>
      <c r="G14" s="69">
        <v>10.3</v>
      </c>
      <c r="H14" s="69">
        <v>0</v>
      </c>
      <c r="I14" s="69">
        <f t="shared" ref="I14:I20" si="7">H14+G14</f>
        <v>10.3</v>
      </c>
      <c r="J14" s="69">
        <f t="shared" si="1"/>
        <v>12.875</v>
      </c>
      <c r="K14" s="69">
        <f t="shared" si="2"/>
        <v>0</v>
      </c>
      <c r="L14" s="69">
        <f t="shared" si="5"/>
        <v>12.875</v>
      </c>
      <c r="M14" s="22">
        <f t="shared" si="6"/>
        <v>17381.25</v>
      </c>
      <c r="N14" s="19"/>
    </row>
    <row r="15" spans="1:14" s="60" customFormat="1" ht="22.5" customHeight="1" x14ac:dyDescent="0.2">
      <c r="A15" s="20" t="s">
        <v>96</v>
      </c>
      <c r="B15" s="68">
        <v>60125</v>
      </c>
      <c r="C15" s="68" t="s">
        <v>181</v>
      </c>
      <c r="D15" s="20" t="s">
        <v>180</v>
      </c>
      <c r="E15" s="21" t="s">
        <v>167</v>
      </c>
      <c r="F15" s="22">
        <v>49.5</v>
      </c>
      <c r="G15" s="69">
        <v>23.11</v>
      </c>
      <c r="H15" s="69">
        <v>0</v>
      </c>
      <c r="I15" s="69">
        <f t="shared" si="7"/>
        <v>23.11</v>
      </c>
      <c r="J15" s="69">
        <f t="shared" si="1"/>
        <v>28.887499999999999</v>
      </c>
      <c r="K15" s="69">
        <f t="shared" si="2"/>
        <v>0</v>
      </c>
      <c r="L15" s="69">
        <f t="shared" si="5"/>
        <v>28.887499999999999</v>
      </c>
      <c r="M15" s="22">
        <f t="shared" si="6"/>
        <v>1429.9312499999999</v>
      </c>
      <c r="N15" s="65"/>
    </row>
    <row r="16" spans="1:14" s="5" customFormat="1" ht="22.5" customHeight="1" x14ac:dyDescent="0.2">
      <c r="A16" s="20" t="s">
        <v>111</v>
      </c>
      <c r="B16" s="20" t="s">
        <v>117</v>
      </c>
      <c r="C16" s="20" t="s">
        <v>22</v>
      </c>
      <c r="D16" s="20" t="s">
        <v>118</v>
      </c>
      <c r="E16" s="21" t="s">
        <v>14</v>
      </c>
      <c r="F16" s="22">
        <v>49.5</v>
      </c>
      <c r="G16" s="69">
        <v>18.64</v>
      </c>
      <c r="H16" s="69">
        <v>0</v>
      </c>
      <c r="I16" s="69">
        <f t="shared" si="7"/>
        <v>18.64</v>
      </c>
      <c r="J16" s="69">
        <f t="shared" si="1"/>
        <v>23.3</v>
      </c>
      <c r="K16" s="69">
        <f t="shared" si="2"/>
        <v>0</v>
      </c>
      <c r="L16" s="69">
        <f t="shared" si="5"/>
        <v>23.3</v>
      </c>
      <c r="M16" s="22">
        <f t="shared" si="6"/>
        <v>1153.3500000000001</v>
      </c>
      <c r="N16" s="19"/>
    </row>
    <row r="17" spans="1:14" s="5" customFormat="1" ht="22.5" customHeight="1" x14ac:dyDescent="0.2">
      <c r="A17" s="20" t="s">
        <v>50</v>
      </c>
      <c r="B17" s="20" t="s">
        <v>15</v>
      </c>
      <c r="C17" s="20" t="s">
        <v>31</v>
      </c>
      <c r="D17" s="20" t="s">
        <v>119</v>
      </c>
      <c r="E17" s="21" t="s">
        <v>93</v>
      </c>
      <c r="F17" s="22">
        <v>50</v>
      </c>
      <c r="G17" s="69">
        <v>5.9119999999999999</v>
      </c>
      <c r="H17" s="69">
        <v>0</v>
      </c>
      <c r="I17" s="69">
        <f t="shared" si="7"/>
        <v>5.9119999999999999</v>
      </c>
      <c r="J17" s="69">
        <f t="shared" si="1"/>
        <v>7.39</v>
      </c>
      <c r="K17" s="69">
        <f t="shared" si="2"/>
        <v>0</v>
      </c>
      <c r="L17" s="69">
        <f t="shared" si="5"/>
        <v>7.39</v>
      </c>
      <c r="M17" s="22">
        <f t="shared" si="6"/>
        <v>369.5</v>
      </c>
      <c r="N17" s="19"/>
    </row>
    <row r="18" spans="1:14" s="60" customFormat="1" ht="22.5" customHeight="1" x14ac:dyDescent="0.2">
      <c r="A18" s="20" t="s">
        <v>51</v>
      </c>
      <c r="B18" s="20">
        <v>0</v>
      </c>
      <c r="C18" s="20" t="s">
        <v>146</v>
      </c>
      <c r="D18" s="20" t="s">
        <v>120</v>
      </c>
      <c r="E18" s="21" t="s">
        <v>121</v>
      </c>
      <c r="F18" s="22">
        <v>100</v>
      </c>
      <c r="G18" s="69">
        <v>2.8</v>
      </c>
      <c r="H18" s="69">
        <v>0</v>
      </c>
      <c r="I18" s="69">
        <f t="shared" si="7"/>
        <v>2.8</v>
      </c>
      <c r="J18" s="69">
        <f t="shared" si="1"/>
        <v>3.5</v>
      </c>
      <c r="K18" s="69">
        <f t="shared" si="2"/>
        <v>0</v>
      </c>
      <c r="L18" s="69">
        <f t="shared" si="5"/>
        <v>3.5</v>
      </c>
      <c r="M18" s="22">
        <f t="shared" si="6"/>
        <v>350</v>
      </c>
      <c r="N18" s="65"/>
    </row>
    <row r="19" spans="1:14" s="5" customFormat="1" ht="22.5" customHeight="1" x14ac:dyDescent="0.2">
      <c r="A19" s="20" t="s">
        <v>112</v>
      </c>
      <c r="B19" s="20" t="s">
        <v>42</v>
      </c>
      <c r="C19" s="20" t="s">
        <v>25</v>
      </c>
      <c r="D19" s="20" t="s">
        <v>19</v>
      </c>
      <c r="E19" s="21" t="s">
        <v>5</v>
      </c>
      <c r="F19" s="22">
        <v>100</v>
      </c>
      <c r="G19" s="69">
        <v>6.02</v>
      </c>
      <c r="H19" s="69">
        <v>0</v>
      </c>
      <c r="I19" s="69">
        <f t="shared" si="7"/>
        <v>6.02</v>
      </c>
      <c r="J19" s="69">
        <f t="shared" si="1"/>
        <v>7.5249999999999995</v>
      </c>
      <c r="K19" s="69">
        <f t="shared" si="2"/>
        <v>0</v>
      </c>
      <c r="L19" s="69">
        <f t="shared" si="5"/>
        <v>7.5249999999999995</v>
      </c>
      <c r="M19" s="22">
        <f t="shared" si="6"/>
        <v>752.5</v>
      </c>
      <c r="N19" s="19"/>
    </row>
    <row r="20" spans="1:14" s="5" customFormat="1" ht="22.5" customHeight="1" x14ac:dyDescent="0.2">
      <c r="A20" s="20" t="s">
        <v>115</v>
      </c>
      <c r="B20" s="20" t="s">
        <v>52</v>
      </c>
      <c r="C20" s="20" t="s">
        <v>22</v>
      </c>
      <c r="D20" s="20" t="s">
        <v>21</v>
      </c>
      <c r="E20" s="21" t="s">
        <v>14</v>
      </c>
      <c r="F20" s="22">
        <v>49.5</v>
      </c>
      <c r="G20" s="69">
        <v>3.91</v>
      </c>
      <c r="H20" s="69">
        <v>0</v>
      </c>
      <c r="I20" s="69">
        <f t="shared" si="7"/>
        <v>3.91</v>
      </c>
      <c r="J20" s="69">
        <f t="shared" si="1"/>
        <v>4.8875000000000002</v>
      </c>
      <c r="K20" s="69">
        <f t="shared" si="2"/>
        <v>0</v>
      </c>
      <c r="L20" s="69">
        <f t="shared" si="5"/>
        <v>4.8875000000000002</v>
      </c>
      <c r="M20" s="22">
        <f t="shared" si="6"/>
        <v>241.93125000000001</v>
      </c>
      <c r="N20" s="19"/>
    </row>
    <row r="21" spans="1:14" s="5" customFormat="1" ht="22.5" customHeight="1" x14ac:dyDescent="0.2">
      <c r="A21" s="20" t="s">
        <v>116</v>
      </c>
      <c r="B21" s="20" t="s">
        <v>39</v>
      </c>
      <c r="C21" s="20" t="s">
        <v>25</v>
      </c>
      <c r="D21" s="20" t="s">
        <v>28</v>
      </c>
      <c r="E21" s="21" t="s">
        <v>13</v>
      </c>
      <c r="F21" s="22">
        <v>300</v>
      </c>
      <c r="G21" s="69">
        <v>5.7840000000000007</v>
      </c>
      <c r="H21" s="69">
        <v>4.5600000000000005</v>
      </c>
      <c r="I21" s="69">
        <f t="shared" ref="I21:I24" si="8">H21+G21</f>
        <v>10.344000000000001</v>
      </c>
      <c r="J21" s="69">
        <f t="shared" si="1"/>
        <v>7.23</v>
      </c>
      <c r="K21" s="69">
        <f t="shared" si="2"/>
        <v>5.7000000000000011</v>
      </c>
      <c r="L21" s="69">
        <f t="shared" ref="L21:L25" si="9">J21+K21</f>
        <v>12.930000000000001</v>
      </c>
      <c r="M21" s="22">
        <f t="shared" ref="M21:M25" si="10">F21*L21</f>
        <v>3879.0000000000005</v>
      </c>
      <c r="N21" s="19"/>
    </row>
    <row r="22" spans="1:14" s="5" customFormat="1" ht="22.5" customHeight="1" x14ac:dyDescent="0.2">
      <c r="A22" s="20" t="s">
        <v>155</v>
      </c>
      <c r="B22" s="20" t="s">
        <v>165</v>
      </c>
      <c r="C22" s="20" t="s">
        <v>166</v>
      </c>
      <c r="D22" s="20" t="s">
        <v>168</v>
      </c>
      <c r="E22" s="21" t="s">
        <v>167</v>
      </c>
      <c r="F22" s="22">
        <v>6</v>
      </c>
      <c r="G22" s="69">
        <v>24</v>
      </c>
      <c r="H22" s="69">
        <v>59.6</v>
      </c>
      <c r="I22" s="69">
        <f t="shared" si="8"/>
        <v>83.6</v>
      </c>
      <c r="J22" s="69">
        <f t="shared" si="1"/>
        <v>30</v>
      </c>
      <c r="K22" s="69">
        <f t="shared" si="2"/>
        <v>74.5</v>
      </c>
      <c r="L22" s="69">
        <f t="shared" si="9"/>
        <v>104.5</v>
      </c>
      <c r="M22" s="22">
        <f t="shared" si="10"/>
        <v>627</v>
      </c>
      <c r="N22" s="19"/>
    </row>
    <row r="23" spans="1:14" s="5" customFormat="1" ht="22.5" customHeight="1" x14ac:dyDescent="0.2">
      <c r="A23" s="20" t="s">
        <v>156</v>
      </c>
      <c r="B23" s="21">
        <v>0</v>
      </c>
      <c r="C23" s="20" t="s">
        <v>146</v>
      </c>
      <c r="D23" s="20" t="s">
        <v>170</v>
      </c>
      <c r="E23" s="21" t="s">
        <v>5</v>
      </c>
      <c r="F23" s="22">
        <v>30</v>
      </c>
      <c r="G23" s="69">
        <v>2.1</v>
      </c>
      <c r="H23" s="69">
        <v>11</v>
      </c>
      <c r="I23" s="69">
        <f t="shared" si="8"/>
        <v>13.1</v>
      </c>
      <c r="J23" s="69">
        <f t="shared" si="1"/>
        <v>2.625</v>
      </c>
      <c r="K23" s="69">
        <f t="shared" si="2"/>
        <v>13.75</v>
      </c>
      <c r="L23" s="69">
        <f t="shared" si="9"/>
        <v>16.375</v>
      </c>
      <c r="M23" s="22">
        <f t="shared" si="10"/>
        <v>491.25</v>
      </c>
      <c r="N23" s="19"/>
    </row>
    <row r="24" spans="1:14" s="5" customFormat="1" ht="22.5" customHeight="1" x14ac:dyDescent="0.2">
      <c r="A24" s="20" t="s">
        <v>160</v>
      </c>
      <c r="B24" s="20" t="s">
        <v>161</v>
      </c>
      <c r="C24" s="20" t="s">
        <v>149</v>
      </c>
      <c r="D24" s="20" t="s">
        <v>162</v>
      </c>
      <c r="E24" s="21" t="s">
        <v>164</v>
      </c>
      <c r="F24" s="22">
        <v>1</v>
      </c>
      <c r="G24" s="69">
        <v>152</v>
      </c>
      <c r="H24" s="69">
        <v>400</v>
      </c>
      <c r="I24" s="69">
        <f t="shared" si="8"/>
        <v>552</v>
      </c>
      <c r="J24" s="69">
        <f t="shared" si="1"/>
        <v>190</v>
      </c>
      <c r="K24" s="69">
        <f t="shared" si="2"/>
        <v>500</v>
      </c>
      <c r="L24" s="69">
        <f t="shared" si="9"/>
        <v>690</v>
      </c>
      <c r="M24" s="22">
        <f t="shared" si="10"/>
        <v>690</v>
      </c>
      <c r="N24" s="19"/>
    </row>
    <row r="25" spans="1:14" s="5" customFormat="1" ht="22.5" customHeight="1" x14ac:dyDescent="0.2">
      <c r="A25" s="20" t="s">
        <v>169</v>
      </c>
      <c r="B25" s="20">
        <v>72915</v>
      </c>
      <c r="C25" s="20" t="s">
        <v>152</v>
      </c>
      <c r="D25" s="20" t="s">
        <v>153</v>
      </c>
      <c r="E25" s="21" t="s">
        <v>154</v>
      </c>
      <c r="F25" s="22">
        <v>18</v>
      </c>
      <c r="G25" s="69">
        <v>8.84</v>
      </c>
      <c r="H25" s="69">
        <v>0</v>
      </c>
      <c r="I25" s="69">
        <f>H25+G25</f>
        <v>8.84</v>
      </c>
      <c r="J25" s="69">
        <f t="shared" si="1"/>
        <v>11.05</v>
      </c>
      <c r="K25" s="69">
        <f t="shared" si="2"/>
        <v>0</v>
      </c>
      <c r="L25" s="69">
        <f t="shared" si="9"/>
        <v>11.05</v>
      </c>
      <c r="M25" s="22">
        <f t="shared" si="10"/>
        <v>198.9</v>
      </c>
      <c r="N25" s="19"/>
    </row>
    <row r="26" spans="1:14" s="5" customFormat="1" ht="22.5" customHeight="1" x14ac:dyDescent="0.2">
      <c r="A26" s="57">
        <v>3</v>
      </c>
      <c r="B26" s="24"/>
      <c r="C26" s="24"/>
      <c r="D26" s="24" t="s">
        <v>33</v>
      </c>
      <c r="E26" s="24"/>
      <c r="F26" s="25"/>
      <c r="G26" s="25"/>
      <c r="H26" s="25"/>
      <c r="I26" s="25"/>
      <c r="J26" s="25"/>
      <c r="K26" s="25"/>
      <c r="L26" s="74"/>
      <c r="M26" s="25"/>
      <c r="N26" s="27">
        <f>SUM(M27:M33)</f>
        <v>32983.695</v>
      </c>
    </row>
    <row r="27" spans="1:14" s="5" customFormat="1" ht="22.5" customHeight="1" x14ac:dyDescent="0.2">
      <c r="A27" s="20" t="s">
        <v>97</v>
      </c>
      <c r="B27" s="20" t="s">
        <v>26</v>
      </c>
      <c r="C27" s="20" t="s">
        <v>22</v>
      </c>
      <c r="D27" s="20" t="s">
        <v>38</v>
      </c>
      <c r="E27" s="21" t="s">
        <v>13</v>
      </c>
      <c r="F27" s="22">
        <v>6</v>
      </c>
      <c r="G27" s="69">
        <v>3.72</v>
      </c>
      <c r="H27" s="69">
        <v>80.896000000000001</v>
      </c>
      <c r="I27" s="69">
        <f>H27+G27</f>
        <v>84.616</v>
      </c>
      <c r="J27" s="69">
        <f t="shared" si="1"/>
        <v>4.6500000000000004</v>
      </c>
      <c r="K27" s="69">
        <f t="shared" si="2"/>
        <v>101.12</v>
      </c>
      <c r="L27" s="69">
        <f t="shared" ref="L27:L30" si="11">J27+K27</f>
        <v>105.77000000000001</v>
      </c>
      <c r="M27" s="22">
        <f t="shared" ref="M27:M30" si="12">F27*L27</f>
        <v>634.62000000000012</v>
      </c>
      <c r="N27" s="19"/>
    </row>
    <row r="28" spans="1:14" s="5" customFormat="1" ht="22.5" customHeight="1" x14ac:dyDescent="0.2">
      <c r="A28" s="20" t="s">
        <v>98</v>
      </c>
      <c r="B28" s="20">
        <v>0</v>
      </c>
      <c r="C28" s="20" t="s">
        <v>146</v>
      </c>
      <c r="D28" s="20" t="s">
        <v>151</v>
      </c>
      <c r="E28" s="21" t="s">
        <v>5</v>
      </c>
      <c r="F28" s="22">
        <v>100</v>
      </c>
      <c r="G28" s="69">
        <v>4.4000000000000004</v>
      </c>
      <c r="H28" s="69">
        <v>0</v>
      </c>
      <c r="I28" s="69">
        <v>4.4000000000000004</v>
      </c>
      <c r="J28" s="69">
        <f t="shared" si="1"/>
        <v>5.5</v>
      </c>
      <c r="K28" s="69">
        <f t="shared" si="2"/>
        <v>0</v>
      </c>
      <c r="L28" s="69">
        <f t="shared" si="11"/>
        <v>5.5</v>
      </c>
      <c r="M28" s="22">
        <f t="shared" si="12"/>
        <v>550</v>
      </c>
      <c r="N28" s="19"/>
    </row>
    <row r="29" spans="1:14" s="5" customFormat="1" ht="22.5" customHeight="1" x14ac:dyDescent="0.2">
      <c r="A29" s="20" t="s">
        <v>99</v>
      </c>
      <c r="B29" s="20" t="s">
        <v>29</v>
      </c>
      <c r="C29" s="20" t="s">
        <v>22</v>
      </c>
      <c r="D29" s="20" t="s">
        <v>32</v>
      </c>
      <c r="E29" s="21" t="s">
        <v>5</v>
      </c>
      <c r="F29" s="22">
        <v>100</v>
      </c>
      <c r="G29" s="69">
        <v>14.863999999999999</v>
      </c>
      <c r="H29" s="69">
        <v>87.16</v>
      </c>
      <c r="I29" s="69">
        <f t="shared" ref="I29:I33" si="13">H29+G29</f>
        <v>102.024</v>
      </c>
      <c r="J29" s="69">
        <f t="shared" si="1"/>
        <v>18.579999999999998</v>
      </c>
      <c r="K29" s="69">
        <f t="shared" si="2"/>
        <v>108.94999999999999</v>
      </c>
      <c r="L29" s="69">
        <f t="shared" si="11"/>
        <v>127.52999999999999</v>
      </c>
      <c r="M29" s="22">
        <f t="shared" si="12"/>
        <v>12752.999999999998</v>
      </c>
      <c r="N29" s="19"/>
    </row>
    <row r="30" spans="1:14" s="60" customFormat="1" ht="22.5" customHeight="1" x14ac:dyDescent="0.2">
      <c r="A30" s="20" t="s">
        <v>100</v>
      </c>
      <c r="B30" s="20">
        <v>0</v>
      </c>
      <c r="C30" s="20" t="s">
        <v>4</v>
      </c>
      <c r="D30" s="20" t="s">
        <v>163</v>
      </c>
      <c r="E30" s="21" t="s">
        <v>121</v>
      </c>
      <c r="F30" s="22">
        <v>50</v>
      </c>
      <c r="G30" s="69">
        <v>11.36</v>
      </c>
      <c r="H30" s="69">
        <v>15.6</v>
      </c>
      <c r="I30" s="69">
        <f t="shared" si="13"/>
        <v>26.96</v>
      </c>
      <c r="J30" s="69">
        <f t="shared" si="1"/>
        <v>14.2</v>
      </c>
      <c r="K30" s="69">
        <f t="shared" si="2"/>
        <v>19.5</v>
      </c>
      <c r="L30" s="69">
        <f t="shared" si="11"/>
        <v>33.700000000000003</v>
      </c>
      <c r="M30" s="22">
        <f t="shared" si="12"/>
        <v>1685.0000000000002</v>
      </c>
      <c r="N30" s="59"/>
    </row>
    <row r="31" spans="1:14" s="5" customFormat="1" ht="22.5" customHeight="1" x14ac:dyDescent="0.2">
      <c r="A31" s="20" t="s">
        <v>101</v>
      </c>
      <c r="B31" s="20">
        <v>1080042</v>
      </c>
      <c r="C31" s="20" t="s">
        <v>147</v>
      </c>
      <c r="D31" s="20" t="s">
        <v>188</v>
      </c>
      <c r="E31" s="21" t="s">
        <v>5</v>
      </c>
      <c r="F31" s="22">
        <v>450</v>
      </c>
      <c r="G31" s="69">
        <v>1.1499999999999999</v>
      </c>
      <c r="H31" s="69">
        <v>12</v>
      </c>
      <c r="I31" s="69">
        <f t="shared" si="13"/>
        <v>13.15</v>
      </c>
      <c r="J31" s="69">
        <f t="shared" si="1"/>
        <v>1.4375</v>
      </c>
      <c r="K31" s="69">
        <f t="shared" si="2"/>
        <v>15</v>
      </c>
      <c r="L31" s="69">
        <f t="shared" ref="L31:L32" si="14">J31+K31</f>
        <v>16.4375</v>
      </c>
      <c r="M31" s="22">
        <f t="shared" ref="M31:M32" si="15">F31*L31</f>
        <v>7396.875</v>
      </c>
      <c r="N31" s="19"/>
    </row>
    <row r="32" spans="1:14" s="5" customFormat="1" ht="22.5" customHeight="1" x14ac:dyDescent="0.2">
      <c r="A32" s="20" t="s">
        <v>102</v>
      </c>
      <c r="B32" s="20" t="s">
        <v>113</v>
      </c>
      <c r="C32" s="20" t="s">
        <v>22</v>
      </c>
      <c r="D32" s="20" t="s">
        <v>114</v>
      </c>
      <c r="E32" s="21" t="s">
        <v>14</v>
      </c>
      <c r="F32" s="22">
        <v>0.5</v>
      </c>
      <c r="G32" s="69">
        <v>292.416</v>
      </c>
      <c r="H32" s="69">
        <v>114.304</v>
      </c>
      <c r="I32" s="69">
        <f t="shared" si="13"/>
        <v>406.72</v>
      </c>
      <c r="J32" s="69">
        <f t="shared" si="1"/>
        <v>365.52</v>
      </c>
      <c r="K32" s="69">
        <f t="shared" si="2"/>
        <v>142.88</v>
      </c>
      <c r="L32" s="69">
        <f t="shared" si="14"/>
        <v>508.4</v>
      </c>
      <c r="M32" s="22">
        <f t="shared" si="15"/>
        <v>254.2</v>
      </c>
      <c r="N32" s="19"/>
    </row>
    <row r="33" spans="1:14" s="5" customFormat="1" ht="22.5" customHeight="1" x14ac:dyDescent="0.2">
      <c r="A33" s="20" t="s">
        <v>103</v>
      </c>
      <c r="B33" s="20">
        <v>1080075</v>
      </c>
      <c r="C33" s="20" t="s">
        <v>148</v>
      </c>
      <c r="D33" s="20" t="s">
        <v>131</v>
      </c>
      <c r="E33" s="21" t="s">
        <v>13</v>
      </c>
      <c r="F33" s="22">
        <v>200</v>
      </c>
      <c r="G33" s="69">
        <v>8.4160000000000004</v>
      </c>
      <c r="H33" s="69">
        <v>30.423999999999999</v>
      </c>
      <c r="I33" s="69">
        <f t="shared" si="13"/>
        <v>38.840000000000003</v>
      </c>
      <c r="J33" s="69">
        <f t="shared" si="1"/>
        <v>10.52</v>
      </c>
      <c r="K33" s="69">
        <f t="shared" si="2"/>
        <v>38.03</v>
      </c>
      <c r="L33" s="69">
        <f t="shared" ref="L33" si="16">J33+K33</f>
        <v>48.55</v>
      </c>
      <c r="M33" s="22">
        <f t="shared" ref="M33" si="17">F33*L33</f>
        <v>9710</v>
      </c>
      <c r="N33" s="19"/>
    </row>
    <row r="34" spans="1:14" s="5" customFormat="1" ht="22.5" customHeight="1" x14ac:dyDescent="0.2">
      <c r="A34" s="57">
        <v>4</v>
      </c>
      <c r="B34" s="24"/>
      <c r="C34" s="24"/>
      <c r="D34" s="24" t="s">
        <v>132</v>
      </c>
      <c r="E34" s="24"/>
      <c r="F34" s="25"/>
      <c r="G34" s="25"/>
      <c r="H34" s="25"/>
      <c r="I34" s="25"/>
      <c r="J34" s="25"/>
      <c r="K34" s="25"/>
      <c r="L34" s="74"/>
      <c r="M34" s="25"/>
      <c r="N34" s="27">
        <f>M35</f>
        <v>217452.375</v>
      </c>
    </row>
    <row r="35" spans="1:14" s="5" customFormat="1" ht="30" customHeight="1" x14ac:dyDescent="0.2">
      <c r="A35" s="20" t="s">
        <v>37</v>
      </c>
      <c r="B35" s="20">
        <v>80702</v>
      </c>
      <c r="C35" s="20" t="s">
        <v>182</v>
      </c>
      <c r="D35" s="20" t="s">
        <v>133</v>
      </c>
      <c r="E35" s="21" t="s">
        <v>13</v>
      </c>
      <c r="F35" s="22">
        <v>3710</v>
      </c>
      <c r="G35" s="69">
        <v>5.5</v>
      </c>
      <c r="H35" s="69">
        <v>41.39</v>
      </c>
      <c r="I35" s="69">
        <f>H35+G35</f>
        <v>46.89</v>
      </c>
      <c r="J35" s="69">
        <f t="shared" si="1"/>
        <v>6.875</v>
      </c>
      <c r="K35" s="69">
        <f t="shared" si="2"/>
        <v>51.737499999999997</v>
      </c>
      <c r="L35" s="69">
        <f t="shared" ref="L35:L40" si="18">J35+K35</f>
        <v>58.612499999999997</v>
      </c>
      <c r="M35" s="22">
        <f>F35*L35</f>
        <v>217452.375</v>
      </c>
      <c r="N35" s="19"/>
    </row>
    <row r="36" spans="1:14" s="5" customFormat="1" ht="22.5" customHeight="1" x14ac:dyDescent="0.2">
      <c r="A36" s="57">
        <v>5</v>
      </c>
      <c r="B36" s="24"/>
      <c r="C36" s="24"/>
      <c r="D36" s="24" t="s">
        <v>11</v>
      </c>
      <c r="E36" s="24"/>
      <c r="F36" s="25"/>
      <c r="G36" s="25"/>
      <c r="H36" s="25"/>
      <c r="I36" s="25"/>
      <c r="J36" s="25"/>
      <c r="K36" s="25"/>
      <c r="L36" s="74"/>
      <c r="M36" s="25"/>
      <c r="N36" s="27">
        <f>SUM(M37:M42)</f>
        <v>358677.625</v>
      </c>
    </row>
    <row r="37" spans="1:14" s="5" customFormat="1" ht="22.5" customHeight="1" x14ac:dyDescent="0.2">
      <c r="A37" s="20" t="s">
        <v>30</v>
      </c>
      <c r="B37" s="20">
        <v>220912</v>
      </c>
      <c r="C37" s="20" t="s">
        <v>150</v>
      </c>
      <c r="D37" s="20" t="s">
        <v>179</v>
      </c>
      <c r="E37" s="21" t="s">
        <v>121</v>
      </c>
      <c r="F37" s="22">
        <v>1350</v>
      </c>
      <c r="G37" s="69">
        <v>22.13</v>
      </c>
      <c r="H37" s="69">
        <v>102</v>
      </c>
      <c r="I37" s="69">
        <f>H37+G37</f>
        <v>124.13</v>
      </c>
      <c r="J37" s="69">
        <f t="shared" si="1"/>
        <v>27.662499999999998</v>
      </c>
      <c r="K37" s="69">
        <f t="shared" si="2"/>
        <v>127.5</v>
      </c>
      <c r="L37" s="69">
        <f t="shared" si="18"/>
        <v>155.16249999999999</v>
      </c>
      <c r="M37" s="22">
        <f>L37*F37</f>
        <v>209469.375</v>
      </c>
      <c r="N37" s="19"/>
    </row>
    <row r="38" spans="1:14" s="5" customFormat="1" ht="22.5" customHeight="1" x14ac:dyDescent="0.2">
      <c r="A38" s="20" t="s">
        <v>104</v>
      </c>
      <c r="B38" s="20">
        <v>1080042</v>
      </c>
      <c r="C38" s="20" t="s">
        <v>147</v>
      </c>
      <c r="D38" s="20" t="s">
        <v>189</v>
      </c>
      <c r="E38" s="21" t="s">
        <v>5</v>
      </c>
      <c r="F38" s="22">
        <v>4490</v>
      </c>
      <c r="G38" s="69">
        <v>1.1499999999999999</v>
      </c>
      <c r="H38" s="69">
        <v>12</v>
      </c>
      <c r="I38" s="69">
        <f t="shared" ref="I38:I40" si="19">H38+G38</f>
        <v>13.15</v>
      </c>
      <c r="J38" s="69">
        <f>G38*1.25</f>
        <v>1.4375</v>
      </c>
      <c r="K38" s="69">
        <f>H38*1.25</f>
        <v>15</v>
      </c>
      <c r="L38" s="69">
        <f t="shared" si="18"/>
        <v>16.4375</v>
      </c>
      <c r="M38" s="22">
        <f>L38*F38</f>
        <v>73804.375</v>
      </c>
      <c r="N38" s="19"/>
    </row>
    <row r="39" spans="1:14" s="5" customFormat="1" ht="22.5" customHeight="1" x14ac:dyDescent="0.2">
      <c r="A39" s="20" t="s">
        <v>126</v>
      </c>
      <c r="B39" s="20">
        <v>4953</v>
      </c>
      <c r="C39" s="20" t="s">
        <v>31</v>
      </c>
      <c r="D39" s="20" t="s">
        <v>190</v>
      </c>
      <c r="E39" s="21" t="s">
        <v>121</v>
      </c>
      <c r="F39" s="22">
        <v>1350</v>
      </c>
      <c r="G39" s="69">
        <v>0.5</v>
      </c>
      <c r="H39" s="69">
        <v>1.34</v>
      </c>
      <c r="I39" s="69">
        <f t="shared" si="19"/>
        <v>1.84</v>
      </c>
      <c r="J39" s="69">
        <f t="shared" si="1"/>
        <v>0.625</v>
      </c>
      <c r="K39" s="69">
        <f t="shared" si="2"/>
        <v>1.675</v>
      </c>
      <c r="L39" s="69">
        <f t="shared" si="18"/>
        <v>2.2999999999999998</v>
      </c>
      <c r="M39" s="22">
        <f t="shared" ref="M39:M40" si="20">L39*F39</f>
        <v>3104.9999999999995</v>
      </c>
      <c r="N39" s="19"/>
    </row>
    <row r="40" spans="1:14" s="5" customFormat="1" ht="22.5" customHeight="1" x14ac:dyDescent="0.2">
      <c r="A40" s="20" t="s">
        <v>127</v>
      </c>
      <c r="B40" s="20">
        <v>79466</v>
      </c>
      <c r="C40" s="20" t="s">
        <v>22</v>
      </c>
      <c r="D40" s="20" t="s">
        <v>183</v>
      </c>
      <c r="E40" s="21" t="s">
        <v>121</v>
      </c>
      <c r="F40" s="22">
        <v>1350</v>
      </c>
      <c r="G40" s="69">
        <v>15.37</v>
      </c>
      <c r="H40" s="69">
        <v>10.1</v>
      </c>
      <c r="I40" s="69">
        <f t="shared" si="19"/>
        <v>25.47</v>
      </c>
      <c r="J40" s="69">
        <f t="shared" si="1"/>
        <v>19.212499999999999</v>
      </c>
      <c r="K40" s="69">
        <f t="shared" si="2"/>
        <v>12.625</v>
      </c>
      <c r="L40" s="69">
        <f t="shared" si="18"/>
        <v>31.837499999999999</v>
      </c>
      <c r="M40" s="22">
        <f t="shared" si="20"/>
        <v>42980.625</v>
      </c>
      <c r="N40" s="19"/>
    </row>
    <row r="41" spans="1:14" s="5" customFormat="1" ht="22.5" customHeight="1" x14ac:dyDescent="0.2">
      <c r="A41" s="20" t="s">
        <v>105</v>
      </c>
      <c r="B41" s="20">
        <v>84117</v>
      </c>
      <c r="C41" s="20" t="s">
        <v>22</v>
      </c>
      <c r="D41" s="20" t="s">
        <v>187</v>
      </c>
      <c r="E41" s="21" t="s">
        <v>121</v>
      </c>
      <c r="F41" s="22">
        <v>1350</v>
      </c>
      <c r="G41" s="69">
        <v>12.536</v>
      </c>
      <c r="H41" s="69">
        <v>4</v>
      </c>
      <c r="I41" s="69">
        <f>H41+G41</f>
        <v>16.536000000000001</v>
      </c>
      <c r="J41" s="69">
        <f>G41*1.25</f>
        <v>15.67</v>
      </c>
      <c r="K41" s="69">
        <f>H41*1.25</f>
        <v>5</v>
      </c>
      <c r="L41" s="69">
        <f>J41+K41</f>
        <v>20.67</v>
      </c>
      <c r="M41" s="22">
        <f>L41*F41</f>
        <v>27904.500000000004</v>
      </c>
      <c r="N41" s="19"/>
    </row>
    <row r="42" spans="1:14" s="5" customFormat="1" ht="22.5" customHeight="1" x14ac:dyDescent="0.2">
      <c r="A42" s="20" t="s">
        <v>185</v>
      </c>
      <c r="B42" s="20">
        <v>87387</v>
      </c>
      <c r="C42" s="20" t="s">
        <v>22</v>
      </c>
      <c r="D42" s="20" t="s">
        <v>186</v>
      </c>
      <c r="E42" s="21" t="s">
        <v>154</v>
      </c>
      <c r="F42" s="22">
        <v>1</v>
      </c>
      <c r="G42" s="69">
        <v>52.87</v>
      </c>
      <c r="H42" s="69">
        <v>1078.1300000000001</v>
      </c>
      <c r="I42" s="69">
        <f>H42+G42</f>
        <v>1131</v>
      </c>
      <c r="J42" s="69">
        <f>G42*1.25</f>
        <v>66.087499999999991</v>
      </c>
      <c r="K42" s="69">
        <f>H42*1.25</f>
        <v>1347.6625000000001</v>
      </c>
      <c r="L42" s="69">
        <f>J42+K42</f>
        <v>1413.7500000000002</v>
      </c>
      <c r="M42" s="22">
        <f>L42*F42</f>
        <v>1413.7500000000002</v>
      </c>
      <c r="N42" s="19"/>
    </row>
    <row r="43" spans="1:14" s="5" customFormat="1" ht="22.5" customHeight="1" x14ac:dyDescent="0.2">
      <c r="A43" s="57">
        <v>6</v>
      </c>
      <c r="B43" s="24"/>
      <c r="C43" s="24"/>
      <c r="D43" s="24" t="s">
        <v>18</v>
      </c>
      <c r="E43" s="24"/>
      <c r="F43" s="25"/>
      <c r="G43" s="25"/>
      <c r="H43" s="25"/>
      <c r="I43" s="25"/>
      <c r="J43" s="25"/>
      <c r="K43" s="25"/>
      <c r="L43" s="74"/>
      <c r="M43" s="25"/>
      <c r="N43" s="27">
        <f>SUM(M44:M52)</f>
        <v>41312.825000000004</v>
      </c>
    </row>
    <row r="44" spans="1:14" s="5" customFormat="1" ht="22.5" customHeight="1" x14ac:dyDescent="0.2">
      <c r="A44" s="61" t="s">
        <v>171</v>
      </c>
      <c r="B44" s="20" t="s">
        <v>140</v>
      </c>
      <c r="C44" s="20" t="s">
        <v>141</v>
      </c>
      <c r="D44" s="20" t="s">
        <v>125</v>
      </c>
      <c r="E44" s="21" t="s">
        <v>13</v>
      </c>
      <c r="F44" s="22">
        <v>736.6</v>
      </c>
      <c r="G44" s="69">
        <v>0</v>
      </c>
      <c r="H44" s="69">
        <v>5.2479999999999993</v>
      </c>
      <c r="I44" s="69">
        <f>H44+G44</f>
        <v>5.2479999999999993</v>
      </c>
      <c r="J44" s="69">
        <f t="shared" si="1"/>
        <v>0</v>
      </c>
      <c r="K44" s="69">
        <f t="shared" si="2"/>
        <v>6.5599999999999987</v>
      </c>
      <c r="L44" s="69">
        <f>J44+K44</f>
        <v>6.5599999999999987</v>
      </c>
      <c r="M44" s="22">
        <f>F44*L44</f>
        <v>4832.0959999999995</v>
      </c>
      <c r="N44" s="23"/>
    </row>
    <row r="45" spans="1:14" s="60" customFormat="1" ht="22.5" customHeight="1" x14ac:dyDescent="0.2">
      <c r="A45" s="61" t="s">
        <v>172</v>
      </c>
      <c r="B45" s="20" t="s">
        <v>122</v>
      </c>
      <c r="C45" s="20" t="s">
        <v>22</v>
      </c>
      <c r="D45" s="20" t="s">
        <v>128</v>
      </c>
      <c r="E45" s="21" t="s">
        <v>13</v>
      </c>
      <c r="F45" s="22">
        <v>697.8</v>
      </c>
      <c r="G45" s="69">
        <v>0.67999999999999994</v>
      </c>
      <c r="H45" s="69">
        <v>1.2</v>
      </c>
      <c r="I45" s="69">
        <f>H45+G45</f>
        <v>1.88</v>
      </c>
      <c r="J45" s="69">
        <f t="shared" si="1"/>
        <v>0.84999999999999987</v>
      </c>
      <c r="K45" s="69">
        <f t="shared" si="2"/>
        <v>1.5</v>
      </c>
      <c r="L45" s="69">
        <f t="shared" ref="L45:L51" si="21">J45+K45</f>
        <v>2.3499999999999996</v>
      </c>
      <c r="M45" s="22">
        <f t="shared" ref="M45:M51" si="22">F45*L45</f>
        <v>1639.8299999999997</v>
      </c>
      <c r="N45" s="62"/>
    </row>
    <row r="46" spans="1:14" s="5" customFormat="1" ht="22.5" customHeight="1" x14ac:dyDescent="0.2">
      <c r="A46" s="61" t="s">
        <v>173</v>
      </c>
      <c r="B46" s="20" t="s">
        <v>9</v>
      </c>
      <c r="C46" s="20" t="s">
        <v>22</v>
      </c>
      <c r="D46" s="20" t="s">
        <v>134</v>
      </c>
      <c r="E46" s="21" t="s">
        <v>13</v>
      </c>
      <c r="F46" s="22">
        <v>697.8</v>
      </c>
      <c r="G46" s="69">
        <v>3.3119999999999998</v>
      </c>
      <c r="H46" s="69">
        <v>9.2720000000000002</v>
      </c>
      <c r="I46" s="69">
        <f t="shared" ref="I46:I51" si="23">H46+G46</f>
        <v>12.584</v>
      </c>
      <c r="J46" s="69">
        <f t="shared" si="1"/>
        <v>4.1399999999999997</v>
      </c>
      <c r="K46" s="69">
        <f t="shared" si="2"/>
        <v>11.59</v>
      </c>
      <c r="L46" s="69">
        <f t="shared" si="21"/>
        <v>15.73</v>
      </c>
      <c r="M46" s="22">
        <f t="shared" si="22"/>
        <v>10976.394</v>
      </c>
      <c r="N46" s="23"/>
    </row>
    <row r="47" spans="1:14" s="5" customFormat="1" ht="22.5" customHeight="1" x14ac:dyDescent="0.2">
      <c r="A47" s="61" t="s">
        <v>174</v>
      </c>
      <c r="B47" s="20" t="s">
        <v>123</v>
      </c>
      <c r="C47" s="20" t="s">
        <v>22</v>
      </c>
      <c r="D47" s="20" t="s">
        <v>124</v>
      </c>
      <c r="E47" s="21" t="s">
        <v>13</v>
      </c>
      <c r="F47" s="22">
        <v>575.4</v>
      </c>
      <c r="G47" s="69">
        <v>4.7840000000000007</v>
      </c>
      <c r="H47" s="69">
        <v>6.3040000000000003</v>
      </c>
      <c r="I47" s="69">
        <f t="shared" si="23"/>
        <v>11.088000000000001</v>
      </c>
      <c r="J47" s="69">
        <f t="shared" si="1"/>
        <v>5.98</v>
      </c>
      <c r="K47" s="69">
        <f>H47*1.25</f>
        <v>7.8800000000000008</v>
      </c>
      <c r="L47" s="69">
        <f t="shared" si="21"/>
        <v>13.860000000000001</v>
      </c>
      <c r="M47" s="22">
        <f t="shared" si="22"/>
        <v>7975.0440000000008</v>
      </c>
      <c r="N47" s="23"/>
    </row>
    <row r="48" spans="1:14" s="5" customFormat="1" ht="22.5" customHeight="1" x14ac:dyDescent="0.2">
      <c r="A48" s="61" t="s">
        <v>175</v>
      </c>
      <c r="B48" s="20" t="s">
        <v>137</v>
      </c>
      <c r="C48" s="20" t="s">
        <v>25</v>
      </c>
      <c r="D48" s="20" t="s">
        <v>178</v>
      </c>
      <c r="E48" s="21" t="s">
        <v>13</v>
      </c>
      <c r="F48" s="22">
        <v>300</v>
      </c>
      <c r="G48" s="69">
        <v>8.9599999999999991</v>
      </c>
      <c r="H48" s="69">
        <v>11.736000000000001</v>
      </c>
      <c r="I48" s="69">
        <f t="shared" si="23"/>
        <v>20.695999999999998</v>
      </c>
      <c r="J48" s="69">
        <f t="shared" si="1"/>
        <v>11.2</v>
      </c>
      <c r="K48" s="69">
        <f t="shared" si="2"/>
        <v>14.670000000000002</v>
      </c>
      <c r="L48" s="69">
        <f t="shared" si="21"/>
        <v>25.87</v>
      </c>
      <c r="M48" s="22">
        <f t="shared" si="22"/>
        <v>7761</v>
      </c>
      <c r="N48" s="23"/>
    </row>
    <row r="49" spans="1:14" s="5" customFormat="1" ht="22.5" customHeight="1" x14ac:dyDescent="0.2">
      <c r="A49" s="61" t="s">
        <v>176</v>
      </c>
      <c r="B49" s="20">
        <v>84659</v>
      </c>
      <c r="C49" s="20" t="s">
        <v>22</v>
      </c>
      <c r="D49" s="20" t="s">
        <v>191</v>
      </c>
      <c r="E49" s="21" t="s">
        <v>93</v>
      </c>
      <c r="F49" s="22">
        <v>75</v>
      </c>
      <c r="G49" s="69">
        <v>9.36</v>
      </c>
      <c r="H49" s="69">
        <v>5.27</v>
      </c>
      <c r="I49" s="69">
        <f>H49+G49</f>
        <v>14.629999999999999</v>
      </c>
      <c r="J49" s="69">
        <f>G49*1.25</f>
        <v>11.7</v>
      </c>
      <c r="K49" s="69">
        <f t="shared" si="2"/>
        <v>6.5874999999999995</v>
      </c>
      <c r="L49" s="69">
        <f t="shared" si="21"/>
        <v>18.287499999999998</v>
      </c>
      <c r="M49" s="22">
        <f t="shared" si="22"/>
        <v>1371.5624999999998</v>
      </c>
      <c r="N49" s="23"/>
    </row>
    <row r="50" spans="1:14" s="5" customFormat="1" ht="22.5" customHeight="1" x14ac:dyDescent="0.2">
      <c r="A50" s="61" t="s">
        <v>177</v>
      </c>
      <c r="B50" s="20"/>
      <c r="C50" s="20" t="s">
        <v>146</v>
      </c>
      <c r="D50" s="20" t="s">
        <v>193</v>
      </c>
      <c r="E50" s="21" t="s">
        <v>121</v>
      </c>
      <c r="F50" s="22">
        <v>100</v>
      </c>
      <c r="G50" s="69">
        <v>6.2</v>
      </c>
      <c r="H50" s="69">
        <v>4.5</v>
      </c>
      <c r="I50" s="69">
        <f>H50+G50</f>
        <v>10.7</v>
      </c>
      <c r="J50" s="69">
        <f>G50*1.25</f>
        <v>7.75</v>
      </c>
      <c r="K50" s="69">
        <f t="shared" si="2"/>
        <v>5.625</v>
      </c>
      <c r="L50" s="69">
        <f t="shared" si="21"/>
        <v>13.375</v>
      </c>
      <c r="M50" s="22">
        <f t="shared" si="22"/>
        <v>1337.5</v>
      </c>
      <c r="N50" s="23"/>
    </row>
    <row r="51" spans="1:14" s="5" customFormat="1" ht="22.5" customHeight="1" x14ac:dyDescent="0.2">
      <c r="A51" s="61" t="s">
        <v>192</v>
      </c>
      <c r="B51" s="20" t="s">
        <v>138</v>
      </c>
      <c r="C51" s="20" t="s">
        <v>22</v>
      </c>
      <c r="D51" s="20" t="s">
        <v>139</v>
      </c>
      <c r="E51" s="21" t="s">
        <v>93</v>
      </c>
      <c r="F51" s="22">
        <v>250</v>
      </c>
      <c r="G51" s="69">
        <v>6.2880000000000003</v>
      </c>
      <c r="H51" s="69">
        <v>5.4880000000000004</v>
      </c>
      <c r="I51" s="69">
        <f t="shared" si="23"/>
        <v>11.776</v>
      </c>
      <c r="J51" s="69">
        <f t="shared" si="1"/>
        <v>7.86</v>
      </c>
      <c r="K51" s="69">
        <f t="shared" si="2"/>
        <v>6.86</v>
      </c>
      <c r="L51" s="69">
        <f t="shared" si="21"/>
        <v>14.72</v>
      </c>
      <c r="M51" s="22">
        <f t="shared" si="22"/>
        <v>3680</v>
      </c>
      <c r="N51" s="23"/>
    </row>
    <row r="52" spans="1:14" s="5" customFormat="1" ht="22.5" customHeight="1" x14ac:dyDescent="0.2">
      <c r="A52" s="61" t="s">
        <v>194</v>
      </c>
      <c r="B52" s="20">
        <v>1110038</v>
      </c>
      <c r="C52" s="20" t="s">
        <v>148</v>
      </c>
      <c r="D52" s="20" t="s">
        <v>157</v>
      </c>
      <c r="E52" s="21" t="s">
        <v>13</v>
      </c>
      <c r="F52" s="22">
        <v>2.52</v>
      </c>
      <c r="G52" s="69">
        <v>96</v>
      </c>
      <c r="H52" s="69">
        <v>456.19</v>
      </c>
      <c r="I52" s="69">
        <f>H52+G52</f>
        <v>552.19000000000005</v>
      </c>
      <c r="J52" s="69">
        <f t="shared" si="1"/>
        <v>120</v>
      </c>
      <c r="K52" s="69">
        <f t="shared" si="2"/>
        <v>570.23749999999995</v>
      </c>
      <c r="L52" s="69">
        <f>J52+K52</f>
        <v>690.23749999999995</v>
      </c>
      <c r="M52" s="22">
        <f>F52*L52</f>
        <v>1739.3984999999998</v>
      </c>
      <c r="N52" s="23"/>
    </row>
    <row r="54" spans="1:14" ht="15.75" customHeight="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75"/>
      <c r="K54" s="28"/>
      <c r="L54" s="93" t="s">
        <v>81</v>
      </c>
      <c r="M54" s="94"/>
      <c r="N54" s="29">
        <f>SUM(N7:N43)</f>
        <v>727112.19050000003</v>
      </c>
    </row>
    <row r="55" spans="1:14" x14ac:dyDescent="0.25">
      <c r="A55" s="3"/>
      <c r="B55" s="3"/>
      <c r="C55" s="3"/>
      <c r="D55" s="3"/>
      <c r="E55" s="3"/>
      <c r="F55" s="3"/>
      <c r="G55" s="3"/>
      <c r="H55" s="3"/>
      <c r="I55" s="3"/>
      <c r="J55" s="76"/>
      <c r="K55" s="3"/>
      <c r="L55" s="80"/>
      <c r="M55" s="8"/>
    </row>
    <row r="56" spans="1:14" ht="24" customHeight="1" x14ac:dyDescent="0.25">
      <c r="A56" s="9" t="s">
        <v>57</v>
      </c>
      <c r="B56" s="10"/>
      <c r="C56" s="10"/>
      <c r="D56" s="9" t="s">
        <v>58</v>
      </c>
      <c r="E56" s="10"/>
      <c r="F56" s="10"/>
      <c r="G56" s="10"/>
      <c r="H56" s="10"/>
      <c r="I56" s="10"/>
      <c r="J56" s="11" t="s">
        <v>59</v>
      </c>
      <c r="K56" s="11" t="s">
        <v>60</v>
      </c>
      <c r="L56" s="80"/>
      <c r="M56" s="84" t="s">
        <v>46</v>
      </c>
      <c r="N56" s="84"/>
    </row>
    <row r="57" spans="1:14" ht="15" customHeight="1" x14ac:dyDescent="0.25">
      <c r="A57" s="12">
        <v>1</v>
      </c>
      <c r="B57" s="10"/>
      <c r="C57" s="10"/>
      <c r="D57" s="12" t="s">
        <v>61</v>
      </c>
      <c r="E57" s="10"/>
      <c r="F57" s="10"/>
      <c r="G57" s="10"/>
      <c r="H57" s="10"/>
      <c r="I57" s="10"/>
      <c r="J57" s="13" t="s">
        <v>62</v>
      </c>
      <c r="K57" s="14">
        <v>4.68</v>
      </c>
      <c r="L57" s="80"/>
      <c r="M57" s="85" t="s">
        <v>10</v>
      </c>
      <c r="N57" s="85"/>
    </row>
    <row r="58" spans="1:14" x14ac:dyDescent="0.25">
      <c r="A58" s="12">
        <v>2</v>
      </c>
      <c r="B58" s="10"/>
      <c r="C58" s="10"/>
      <c r="D58" s="12" t="s">
        <v>63</v>
      </c>
      <c r="E58" s="10"/>
      <c r="F58" s="10"/>
      <c r="G58" s="10"/>
      <c r="H58" s="10"/>
      <c r="I58" s="10"/>
      <c r="J58" s="13" t="s">
        <v>64</v>
      </c>
      <c r="K58" s="14">
        <v>0.4</v>
      </c>
      <c r="L58" s="80"/>
      <c r="M58" s="85"/>
      <c r="N58" s="85"/>
    </row>
    <row r="59" spans="1:14" x14ac:dyDescent="0.25">
      <c r="A59" s="12">
        <v>3</v>
      </c>
      <c r="B59" s="10"/>
      <c r="C59" s="10"/>
      <c r="D59" s="12" t="s">
        <v>65</v>
      </c>
      <c r="E59" s="10"/>
      <c r="F59" s="10"/>
      <c r="G59" s="10"/>
      <c r="H59" s="10"/>
      <c r="I59" s="10"/>
      <c r="J59" s="13" t="s">
        <v>66</v>
      </c>
      <c r="K59" s="14">
        <v>1.27</v>
      </c>
      <c r="L59" s="80"/>
      <c r="M59" s="85"/>
      <c r="N59" s="85"/>
    </row>
    <row r="60" spans="1:14" x14ac:dyDescent="0.25">
      <c r="A60" s="12">
        <v>4</v>
      </c>
      <c r="B60" s="10"/>
      <c r="C60" s="10"/>
      <c r="D60" s="12" t="s">
        <v>67</v>
      </c>
      <c r="E60" s="10"/>
      <c r="F60" s="10"/>
      <c r="G60" s="10"/>
      <c r="H60" s="10"/>
      <c r="I60" s="10"/>
      <c r="J60" s="13" t="s">
        <v>68</v>
      </c>
      <c r="K60" s="14">
        <v>0.4</v>
      </c>
      <c r="L60" s="80"/>
      <c r="M60" s="85"/>
      <c r="N60" s="85"/>
    </row>
    <row r="61" spans="1:14" x14ac:dyDescent="0.25">
      <c r="A61" s="12">
        <v>5</v>
      </c>
      <c r="B61" s="10"/>
      <c r="C61" s="10"/>
      <c r="D61" s="12" t="s">
        <v>69</v>
      </c>
      <c r="E61" s="10"/>
      <c r="F61" s="10"/>
      <c r="G61" s="10"/>
      <c r="H61" s="10"/>
      <c r="I61" s="10"/>
      <c r="J61" s="13" t="s">
        <v>70</v>
      </c>
      <c r="K61" s="14">
        <v>1.23</v>
      </c>
      <c r="L61" s="80"/>
      <c r="M61" s="85"/>
      <c r="N61" s="85"/>
    </row>
    <row r="62" spans="1:14" x14ac:dyDescent="0.25">
      <c r="A62" s="12">
        <v>6</v>
      </c>
      <c r="B62" s="10"/>
      <c r="C62" s="10"/>
      <c r="D62" s="12" t="s">
        <v>71</v>
      </c>
      <c r="E62" s="10"/>
      <c r="F62" s="10"/>
      <c r="G62" s="10"/>
      <c r="H62" s="10"/>
      <c r="I62" s="10"/>
      <c r="J62" s="13" t="s">
        <v>72</v>
      </c>
      <c r="K62" s="14">
        <v>7.4</v>
      </c>
      <c r="L62" s="80"/>
      <c r="M62" s="85"/>
      <c r="N62" s="85"/>
    </row>
    <row r="63" spans="1:14" x14ac:dyDescent="0.25">
      <c r="A63" s="12">
        <v>7</v>
      </c>
      <c r="B63" s="10"/>
      <c r="C63" s="10"/>
      <c r="D63" s="12" t="s">
        <v>73</v>
      </c>
      <c r="E63" s="10"/>
      <c r="F63" s="10"/>
      <c r="G63" s="10"/>
      <c r="H63" s="10"/>
      <c r="I63" s="10"/>
      <c r="J63" s="82" t="s">
        <v>74</v>
      </c>
      <c r="K63" s="14">
        <v>3</v>
      </c>
      <c r="L63" s="80"/>
      <c r="M63" s="85"/>
      <c r="N63" s="85"/>
    </row>
    <row r="64" spans="1:14" x14ac:dyDescent="0.25">
      <c r="A64" s="12">
        <v>8</v>
      </c>
      <c r="B64" s="10"/>
      <c r="C64" s="10"/>
      <c r="D64" s="12" t="s">
        <v>75</v>
      </c>
      <c r="E64" s="10"/>
      <c r="F64" s="10"/>
      <c r="G64" s="10"/>
      <c r="H64" s="10"/>
      <c r="I64" s="10"/>
      <c r="J64" s="82"/>
      <c r="K64" s="14">
        <v>0.65</v>
      </c>
      <c r="L64" s="80"/>
      <c r="M64" s="85"/>
      <c r="N64" s="85"/>
    </row>
    <row r="65" spans="1:14" x14ac:dyDescent="0.25">
      <c r="A65" s="12">
        <v>9</v>
      </c>
      <c r="B65" s="10"/>
      <c r="C65" s="10"/>
      <c r="D65" s="12" t="s">
        <v>76</v>
      </c>
      <c r="E65" s="10"/>
      <c r="F65" s="10"/>
      <c r="G65" s="10"/>
      <c r="H65" s="10"/>
      <c r="I65" s="10"/>
      <c r="J65" s="82"/>
      <c r="K65" s="14">
        <v>3.5</v>
      </c>
      <c r="L65" s="80"/>
      <c r="M65" s="85"/>
      <c r="N65" s="85"/>
    </row>
    <row r="66" spans="1:14" x14ac:dyDescent="0.25">
      <c r="A66" s="10"/>
      <c r="B66" s="10"/>
      <c r="C66" s="10"/>
      <c r="D66" s="15" t="s">
        <v>77</v>
      </c>
      <c r="E66" s="10"/>
      <c r="F66" s="10"/>
      <c r="G66" s="10"/>
      <c r="H66" s="10"/>
      <c r="I66" s="10"/>
      <c r="J66" s="16"/>
      <c r="K66" s="17">
        <f>((((1+(K57+K58+K59+K60)/100)*(1+K61/100)*(1+K62/100))/(1-(K63+K64+K65)/100))-1)*100</f>
        <v>24.996972374798034</v>
      </c>
      <c r="L66" s="80"/>
      <c r="M66" s="85"/>
      <c r="N66" s="85"/>
    </row>
    <row r="67" spans="1:14" ht="15" customHeight="1" x14ac:dyDescent="0.25">
      <c r="A67" s="18"/>
      <c r="B67" s="18"/>
      <c r="C67" s="18"/>
      <c r="D67" s="83" t="s">
        <v>78</v>
      </c>
      <c r="E67" s="83"/>
      <c r="F67" s="83"/>
      <c r="G67" s="83"/>
      <c r="H67" s="83"/>
      <c r="I67" s="83"/>
      <c r="J67" s="83"/>
      <c r="K67" s="18"/>
      <c r="L67" s="80"/>
      <c r="M67" s="85"/>
      <c r="N67" s="85"/>
    </row>
    <row r="68" spans="1:14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77"/>
      <c r="K68" s="18"/>
      <c r="L68" s="80"/>
      <c r="M68" s="85"/>
      <c r="N68" s="85"/>
    </row>
    <row r="69" spans="1:14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76"/>
      <c r="K69" s="3"/>
      <c r="L69" s="76"/>
      <c r="M69" s="85"/>
      <c r="N69" s="85"/>
    </row>
    <row r="70" spans="1:14" ht="30.75" customHeight="1" x14ac:dyDescent="0.25">
      <c r="A70" s="3"/>
      <c r="B70" s="3"/>
      <c r="C70" s="3"/>
      <c r="D70" s="3"/>
      <c r="E70" s="55"/>
      <c r="F70" s="55"/>
      <c r="G70" s="55"/>
      <c r="H70" s="55"/>
      <c r="I70" s="55"/>
      <c r="J70" s="78"/>
      <c r="K70" s="55"/>
      <c r="L70" s="78"/>
      <c r="M70" s="55"/>
    </row>
    <row r="71" spans="1:14" ht="51" customHeight="1" x14ac:dyDescent="0.25">
      <c r="A71" s="81"/>
      <c r="B71" s="81"/>
      <c r="C71" s="81"/>
      <c r="D71" s="7" t="s">
        <v>92</v>
      </c>
      <c r="F71" s="54"/>
      <c r="G71" s="54"/>
      <c r="H71" s="54"/>
      <c r="I71" s="54"/>
      <c r="J71" s="71"/>
      <c r="K71" s="54"/>
      <c r="L71" s="71"/>
      <c r="M71" s="54"/>
    </row>
    <row r="76" spans="1:14" x14ac:dyDescent="0.25">
      <c r="F76">
        <f>30.6*9</f>
        <v>275.40000000000003</v>
      </c>
    </row>
    <row r="77" spans="1:14" x14ac:dyDescent="0.25">
      <c r="F77">
        <f>50*2.4</f>
        <v>120</v>
      </c>
    </row>
    <row r="78" spans="1:14" x14ac:dyDescent="0.25">
      <c r="F78">
        <f>30.6*4</f>
        <v>122.4</v>
      </c>
    </row>
    <row r="79" spans="1:14" x14ac:dyDescent="0.25">
      <c r="F79">
        <f>150*1.2</f>
        <v>180</v>
      </c>
    </row>
    <row r="80" spans="1:14" x14ac:dyDescent="0.25">
      <c r="F80">
        <f>SUM(F76:F79)</f>
        <v>697.80000000000007</v>
      </c>
    </row>
  </sheetData>
  <mergeCells count="17">
    <mergeCell ref="A4:N4"/>
    <mergeCell ref="M5:M6"/>
    <mergeCell ref="N5:N6"/>
    <mergeCell ref="L54:M54"/>
    <mergeCell ref="A5:A6"/>
    <mergeCell ref="B5:B6"/>
    <mergeCell ref="C5:C6"/>
    <mergeCell ref="D5:D6"/>
    <mergeCell ref="E5:E6"/>
    <mergeCell ref="F5:F6"/>
    <mergeCell ref="J5:L5"/>
    <mergeCell ref="G5:I5"/>
    <mergeCell ref="A71:C71"/>
    <mergeCell ref="J63:J65"/>
    <mergeCell ref="D67:J67"/>
    <mergeCell ref="M56:N56"/>
    <mergeCell ref="M57:N69"/>
  </mergeCells>
  <printOptions horizontalCentered="1"/>
  <pageMargins left="0.39370078740157483" right="0.39370078740157483" top="0.27559055118110237" bottom="0.39" header="0.23622047244094491" footer="0.17"/>
  <pageSetup paperSize="9" scale="92" orientation="landscape" r:id="rId1"/>
  <headerFooter>
    <oddFooter>&amp;L&amp;D&amp;R&amp;P/&amp;N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2" sqref="D2"/>
    </sheetView>
  </sheetViews>
  <sheetFormatPr defaultRowHeight="12.75" x14ac:dyDescent="0.25"/>
  <cols>
    <col min="1" max="1" width="4.28515625" style="32" customWidth="1"/>
    <col min="2" max="2" width="37.42578125" style="34" customWidth="1"/>
    <col min="3" max="6" width="18" style="33" customWidth="1"/>
    <col min="7" max="7" width="18.7109375" style="31" customWidth="1"/>
    <col min="8" max="8" width="11.7109375" style="30" customWidth="1"/>
    <col min="9" max="9" width="10.140625" style="30" bestFit="1" customWidth="1"/>
    <col min="10" max="240" width="9.140625" style="30"/>
    <col min="241" max="241" width="2.7109375" style="30" customWidth="1"/>
    <col min="242" max="242" width="26.85546875" style="30" customWidth="1"/>
    <col min="243" max="243" width="9" style="30" customWidth="1"/>
    <col min="244" max="244" width="9.28515625" style="30" customWidth="1"/>
    <col min="245" max="245" width="10.85546875" style="30" customWidth="1"/>
    <col min="246" max="246" width="10.5703125" style="30" customWidth="1"/>
    <col min="247" max="247" width="9.7109375" style="30" customWidth="1"/>
    <col min="248" max="248" width="11.85546875" style="30" customWidth="1"/>
    <col min="249" max="249" width="11.140625" style="30" customWidth="1"/>
    <col min="250" max="250" width="11.42578125" style="30" customWidth="1"/>
    <col min="251" max="251" width="11.7109375" style="30" customWidth="1"/>
    <col min="252" max="262" width="9.28515625" style="30" customWidth="1"/>
    <col min="263" max="263" width="14.140625" style="30" customWidth="1"/>
    <col min="264" max="264" width="11.7109375" style="30" customWidth="1"/>
    <col min="265" max="265" width="10.140625" style="30" bestFit="1" customWidth="1"/>
    <col min="266" max="496" width="9.140625" style="30"/>
    <col min="497" max="497" width="2.7109375" style="30" customWidth="1"/>
    <col min="498" max="498" width="26.85546875" style="30" customWidth="1"/>
    <col min="499" max="499" width="9" style="30" customWidth="1"/>
    <col min="500" max="500" width="9.28515625" style="30" customWidth="1"/>
    <col min="501" max="501" width="10.85546875" style="30" customWidth="1"/>
    <col min="502" max="502" width="10.5703125" style="30" customWidth="1"/>
    <col min="503" max="503" width="9.7109375" style="30" customWidth="1"/>
    <col min="504" max="504" width="11.85546875" style="30" customWidth="1"/>
    <col min="505" max="505" width="11.140625" style="30" customWidth="1"/>
    <col min="506" max="506" width="11.42578125" style="30" customWidth="1"/>
    <col min="507" max="507" width="11.7109375" style="30" customWidth="1"/>
    <col min="508" max="518" width="9.28515625" style="30" customWidth="1"/>
    <col min="519" max="519" width="14.140625" style="30" customWidth="1"/>
    <col min="520" max="520" width="11.7109375" style="30" customWidth="1"/>
    <col min="521" max="521" width="10.140625" style="30" bestFit="1" customWidth="1"/>
    <col min="522" max="752" width="9.140625" style="30"/>
    <col min="753" max="753" width="2.7109375" style="30" customWidth="1"/>
    <col min="754" max="754" width="26.85546875" style="30" customWidth="1"/>
    <col min="755" max="755" width="9" style="30" customWidth="1"/>
    <col min="756" max="756" width="9.28515625" style="30" customWidth="1"/>
    <col min="757" max="757" width="10.85546875" style="30" customWidth="1"/>
    <col min="758" max="758" width="10.5703125" style="30" customWidth="1"/>
    <col min="759" max="759" width="9.7109375" style="30" customWidth="1"/>
    <col min="760" max="760" width="11.85546875" style="30" customWidth="1"/>
    <col min="761" max="761" width="11.140625" style="30" customWidth="1"/>
    <col min="762" max="762" width="11.42578125" style="30" customWidth="1"/>
    <col min="763" max="763" width="11.7109375" style="30" customWidth="1"/>
    <col min="764" max="774" width="9.28515625" style="30" customWidth="1"/>
    <col min="775" max="775" width="14.140625" style="30" customWidth="1"/>
    <col min="776" max="776" width="11.7109375" style="30" customWidth="1"/>
    <col min="777" max="777" width="10.140625" style="30" bestFit="1" customWidth="1"/>
    <col min="778" max="1008" width="9.140625" style="30"/>
    <col min="1009" max="1009" width="2.7109375" style="30" customWidth="1"/>
    <col min="1010" max="1010" width="26.85546875" style="30" customWidth="1"/>
    <col min="1011" max="1011" width="9" style="30" customWidth="1"/>
    <col min="1012" max="1012" width="9.28515625" style="30" customWidth="1"/>
    <col min="1013" max="1013" width="10.85546875" style="30" customWidth="1"/>
    <col min="1014" max="1014" width="10.5703125" style="30" customWidth="1"/>
    <col min="1015" max="1015" width="9.7109375" style="30" customWidth="1"/>
    <col min="1016" max="1016" width="11.85546875" style="30" customWidth="1"/>
    <col min="1017" max="1017" width="11.140625" style="30" customWidth="1"/>
    <col min="1018" max="1018" width="11.42578125" style="30" customWidth="1"/>
    <col min="1019" max="1019" width="11.7109375" style="30" customWidth="1"/>
    <col min="1020" max="1030" width="9.28515625" style="30" customWidth="1"/>
    <col min="1031" max="1031" width="14.140625" style="30" customWidth="1"/>
    <col min="1032" max="1032" width="11.7109375" style="30" customWidth="1"/>
    <col min="1033" max="1033" width="10.140625" style="30" bestFit="1" customWidth="1"/>
    <col min="1034" max="1264" width="9.140625" style="30"/>
    <col min="1265" max="1265" width="2.7109375" style="30" customWidth="1"/>
    <col min="1266" max="1266" width="26.85546875" style="30" customWidth="1"/>
    <col min="1267" max="1267" width="9" style="30" customWidth="1"/>
    <col min="1268" max="1268" width="9.28515625" style="30" customWidth="1"/>
    <col min="1269" max="1269" width="10.85546875" style="30" customWidth="1"/>
    <col min="1270" max="1270" width="10.5703125" style="30" customWidth="1"/>
    <col min="1271" max="1271" width="9.7109375" style="30" customWidth="1"/>
    <col min="1272" max="1272" width="11.85546875" style="30" customWidth="1"/>
    <col min="1273" max="1273" width="11.140625" style="30" customWidth="1"/>
    <col min="1274" max="1274" width="11.42578125" style="30" customWidth="1"/>
    <col min="1275" max="1275" width="11.7109375" style="30" customWidth="1"/>
    <col min="1276" max="1286" width="9.28515625" style="30" customWidth="1"/>
    <col min="1287" max="1287" width="14.140625" style="30" customWidth="1"/>
    <col min="1288" max="1288" width="11.7109375" style="30" customWidth="1"/>
    <col min="1289" max="1289" width="10.140625" style="30" bestFit="1" customWidth="1"/>
    <col min="1290" max="1520" width="9.140625" style="30"/>
    <col min="1521" max="1521" width="2.7109375" style="30" customWidth="1"/>
    <col min="1522" max="1522" width="26.85546875" style="30" customWidth="1"/>
    <col min="1523" max="1523" width="9" style="30" customWidth="1"/>
    <col min="1524" max="1524" width="9.28515625" style="30" customWidth="1"/>
    <col min="1525" max="1525" width="10.85546875" style="30" customWidth="1"/>
    <col min="1526" max="1526" width="10.5703125" style="30" customWidth="1"/>
    <col min="1527" max="1527" width="9.7109375" style="30" customWidth="1"/>
    <col min="1528" max="1528" width="11.85546875" style="30" customWidth="1"/>
    <col min="1529" max="1529" width="11.140625" style="30" customWidth="1"/>
    <col min="1530" max="1530" width="11.42578125" style="30" customWidth="1"/>
    <col min="1531" max="1531" width="11.7109375" style="30" customWidth="1"/>
    <col min="1532" max="1542" width="9.28515625" style="30" customWidth="1"/>
    <col min="1543" max="1543" width="14.140625" style="30" customWidth="1"/>
    <col min="1544" max="1544" width="11.7109375" style="30" customWidth="1"/>
    <col min="1545" max="1545" width="10.140625" style="30" bestFit="1" customWidth="1"/>
    <col min="1546" max="1776" width="9.140625" style="30"/>
    <col min="1777" max="1777" width="2.7109375" style="30" customWidth="1"/>
    <col min="1778" max="1778" width="26.85546875" style="30" customWidth="1"/>
    <col min="1779" max="1779" width="9" style="30" customWidth="1"/>
    <col min="1780" max="1780" width="9.28515625" style="30" customWidth="1"/>
    <col min="1781" max="1781" width="10.85546875" style="30" customWidth="1"/>
    <col min="1782" max="1782" width="10.5703125" style="30" customWidth="1"/>
    <col min="1783" max="1783" width="9.7109375" style="30" customWidth="1"/>
    <col min="1784" max="1784" width="11.85546875" style="30" customWidth="1"/>
    <col min="1785" max="1785" width="11.140625" style="30" customWidth="1"/>
    <col min="1786" max="1786" width="11.42578125" style="30" customWidth="1"/>
    <col min="1787" max="1787" width="11.7109375" style="30" customWidth="1"/>
    <col min="1788" max="1798" width="9.28515625" style="30" customWidth="1"/>
    <col min="1799" max="1799" width="14.140625" style="30" customWidth="1"/>
    <col min="1800" max="1800" width="11.7109375" style="30" customWidth="1"/>
    <col min="1801" max="1801" width="10.140625" style="30" bestFit="1" customWidth="1"/>
    <col min="1802" max="2032" width="9.140625" style="30"/>
    <col min="2033" max="2033" width="2.7109375" style="30" customWidth="1"/>
    <col min="2034" max="2034" width="26.85546875" style="30" customWidth="1"/>
    <col min="2035" max="2035" width="9" style="30" customWidth="1"/>
    <col min="2036" max="2036" width="9.28515625" style="30" customWidth="1"/>
    <col min="2037" max="2037" width="10.85546875" style="30" customWidth="1"/>
    <col min="2038" max="2038" width="10.5703125" style="30" customWidth="1"/>
    <col min="2039" max="2039" width="9.7109375" style="30" customWidth="1"/>
    <col min="2040" max="2040" width="11.85546875" style="30" customWidth="1"/>
    <col min="2041" max="2041" width="11.140625" style="30" customWidth="1"/>
    <col min="2042" max="2042" width="11.42578125" style="30" customWidth="1"/>
    <col min="2043" max="2043" width="11.7109375" style="30" customWidth="1"/>
    <col min="2044" max="2054" width="9.28515625" style="30" customWidth="1"/>
    <col min="2055" max="2055" width="14.140625" style="30" customWidth="1"/>
    <col min="2056" max="2056" width="11.7109375" style="30" customWidth="1"/>
    <col min="2057" max="2057" width="10.140625" style="30" bestFit="1" customWidth="1"/>
    <col min="2058" max="2288" width="9.140625" style="30"/>
    <col min="2289" max="2289" width="2.7109375" style="30" customWidth="1"/>
    <col min="2290" max="2290" width="26.85546875" style="30" customWidth="1"/>
    <col min="2291" max="2291" width="9" style="30" customWidth="1"/>
    <col min="2292" max="2292" width="9.28515625" style="30" customWidth="1"/>
    <col min="2293" max="2293" width="10.85546875" style="30" customWidth="1"/>
    <col min="2294" max="2294" width="10.5703125" style="30" customWidth="1"/>
    <col min="2295" max="2295" width="9.7109375" style="30" customWidth="1"/>
    <col min="2296" max="2296" width="11.85546875" style="30" customWidth="1"/>
    <col min="2297" max="2297" width="11.140625" style="30" customWidth="1"/>
    <col min="2298" max="2298" width="11.42578125" style="30" customWidth="1"/>
    <col min="2299" max="2299" width="11.7109375" style="30" customWidth="1"/>
    <col min="2300" max="2310" width="9.28515625" style="30" customWidth="1"/>
    <col min="2311" max="2311" width="14.140625" style="30" customWidth="1"/>
    <col min="2312" max="2312" width="11.7109375" style="30" customWidth="1"/>
    <col min="2313" max="2313" width="10.140625" style="30" bestFit="1" customWidth="1"/>
    <col min="2314" max="2544" width="9.140625" style="30"/>
    <col min="2545" max="2545" width="2.7109375" style="30" customWidth="1"/>
    <col min="2546" max="2546" width="26.85546875" style="30" customWidth="1"/>
    <col min="2547" max="2547" width="9" style="30" customWidth="1"/>
    <col min="2548" max="2548" width="9.28515625" style="30" customWidth="1"/>
    <col min="2549" max="2549" width="10.85546875" style="30" customWidth="1"/>
    <col min="2550" max="2550" width="10.5703125" style="30" customWidth="1"/>
    <col min="2551" max="2551" width="9.7109375" style="30" customWidth="1"/>
    <col min="2552" max="2552" width="11.85546875" style="30" customWidth="1"/>
    <col min="2553" max="2553" width="11.140625" style="30" customWidth="1"/>
    <col min="2554" max="2554" width="11.42578125" style="30" customWidth="1"/>
    <col min="2555" max="2555" width="11.7109375" style="30" customWidth="1"/>
    <col min="2556" max="2566" width="9.28515625" style="30" customWidth="1"/>
    <col min="2567" max="2567" width="14.140625" style="30" customWidth="1"/>
    <col min="2568" max="2568" width="11.7109375" style="30" customWidth="1"/>
    <col min="2569" max="2569" width="10.140625" style="30" bestFit="1" customWidth="1"/>
    <col min="2570" max="2800" width="9.140625" style="30"/>
    <col min="2801" max="2801" width="2.7109375" style="30" customWidth="1"/>
    <col min="2802" max="2802" width="26.85546875" style="30" customWidth="1"/>
    <col min="2803" max="2803" width="9" style="30" customWidth="1"/>
    <col min="2804" max="2804" width="9.28515625" style="30" customWidth="1"/>
    <col min="2805" max="2805" width="10.85546875" style="30" customWidth="1"/>
    <col min="2806" max="2806" width="10.5703125" style="30" customWidth="1"/>
    <col min="2807" max="2807" width="9.7109375" style="30" customWidth="1"/>
    <col min="2808" max="2808" width="11.85546875" style="30" customWidth="1"/>
    <col min="2809" max="2809" width="11.140625" style="30" customWidth="1"/>
    <col min="2810" max="2810" width="11.42578125" style="30" customWidth="1"/>
    <col min="2811" max="2811" width="11.7109375" style="30" customWidth="1"/>
    <col min="2812" max="2822" width="9.28515625" style="30" customWidth="1"/>
    <col min="2823" max="2823" width="14.140625" style="30" customWidth="1"/>
    <col min="2824" max="2824" width="11.7109375" style="30" customWidth="1"/>
    <col min="2825" max="2825" width="10.140625" style="30" bestFit="1" customWidth="1"/>
    <col min="2826" max="3056" width="9.140625" style="30"/>
    <col min="3057" max="3057" width="2.7109375" style="30" customWidth="1"/>
    <col min="3058" max="3058" width="26.85546875" style="30" customWidth="1"/>
    <col min="3059" max="3059" width="9" style="30" customWidth="1"/>
    <col min="3060" max="3060" width="9.28515625" style="30" customWidth="1"/>
    <col min="3061" max="3061" width="10.85546875" style="30" customWidth="1"/>
    <col min="3062" max="3062" width="10.5703125" style="30" customWidth="1"/>
    <col min="3063" max="3063" width="9.7109375" style="30" customWidth="1"/>
    <col min="3064" max="3064" width="11.85546875" style="30" customWidth="1"/>
    <col min="3065" max="3065" width="11.140625" style="30" customWidth="1"/>
    <col min="3066" max="3066" width="11.42578125" style="30" customWidth="1"/>
    <col min="3067" max="3067" width="11.7109375" style="30" customWidth="1"/>
    <col min="3068" max="3078" width="9.28515625" style="30" customWidth="1"/>
    <col min="3079" max="3079" width="14.140625" style="30" customWidth="1"/>
    <col min="3080" max="3080" width="11.7109375" style="30" customWidth="1"/>
    <col min="3081" max="3081" width="10.140625" style="30" bestFit="1" customWidth="1"/>
    <col min="3082" max="3312" width="9.140625" style="30"/>
    <col min="3313" max="3313" width="2.7109375" style="30" customWidth="1"/>
    <col min="3314" max="3314" width="26.85546875" style="30" customWidth="1"/>
    <col min="3315" max="3315" width="9" style="30" customWidth="1"/>
    <col min="3316" max="3316" width="9.28515625" style="30" customWidth="1"/>
    <col min="3317" max="3317" width="10.85546875" style="30" customWidth="1"/>
    <col min="3318" max="3318" width="10.5703125" style="30" customWidth="1"/>
    <col min="3319" max="3319" width="9.7109375" style="30" customWidth="1"/>
    <col min="3320" max="3320" width="11.85546875" style="30" customWidth="1"/>
    <col min="3321" max="3321" width="11.140625" style="30" customWidth="1"/>
    <col min="3322" max="3322" width="11.42578125" style="30" customWidth="1"/>
    <col min="3323" max="3323" width="11.7109375" style="30" customWidth="1"/>
    <col min="3324" max="3334" width="9.28515625" style="30" customWidth="1"/>
    <col min="3335" max="3335" width="14.140625" style="30" customWidth="1"/>
    <col min="3336" max="3336" width="11.7109375" style="30" customWidth="1"/>
    <col min="3337" max="3337" width="10.140625" style="30" bestFit="1" customWidth="1"/>
    <col min="3338" max="3568" width="9.140625" style="30"/>
    <col min="3569" max="3569" width="2.7109375" style="30" customWidth="1"/>
    <col min="3570" max="3570" width="26.85546875" style="30" customWidth="1"/>
    <col min="3571" max="3571" width="9" style="30" customWidth="1"/>
    <col min="3572" max="3572" width="9.28515625" style="30" customWidth="1"/>
    <col min="3573" max="3573" width="10.85546875" style="30" customWidth="1"/>
    <col min="3574" max="3574" width="10.5703125" style="30" customWidth="1"/>
    <col min="3575" max="3575" width="9.7109375" style="30" customWidth="1"/>
    <col min="3576" max="3576" width="11.85546875" style="30" customWidth="1"/>
    <col min="3577" max="3577" width="11.140625" style="30" customWidth="1"/>
    <col min="3578" max="3578" width="11.42578125" style="30" customWidth="1"/>
    <col min="3579" max="3579" width="11.7109375" style="30" customWidth="1"/>
    <col min="3580" max="3590" width="9.28515625" style="30" customWidth="1"/>
    <col min="3591" max="3591" width="14.140625" style="30" customWidth="1"/>
    <col min="3592" max="3592" width="11.7109375" style="30" customWidth="1"/>
    <col min="3593" max="3593" width="10.140625" style="30" bestFit="1" customWidth="1"/>
    <col min="3594" max="3824" width="9.140625" style="30"/>
    <col min="3825" max="3825" width="2.7109375" style="30" customWidth="1"/>
    <col min="3826" max="3826" width="26.85546875" style="30" customWidth="1"/>
    <col min="3827" max="3827" width="9" style="30" customWidth="1"/>
    <col min="3828" max="3828" width="9.28515625" style="30" customWidth="1"/>
    <col min="3829" max="3829" width="10.85546875" style="30" customWidth="1"/>
    <col min="3830" max="3830" width="10.5703125" style="30" customWidth="1"/>
    <col min="3831" max="3831" width="9.7109375" style="30" customWidth="1"/>
    <col min="3832" max="3832" width="11.85546875" style="30" customWidth="1"/>
    <col min="3833" max="3833" width="11.140625" style="30" customWidth="1"/>
    <col min="3834" max="3834" width="11.42578125" style="30" customWidth="1"/>
    <col min="3835" max="3835" width="11.7109375" style="30" customWidth="1"/>
    <col min="3836" max="3846" width="9.28515625" style="30" customWidth="1"/>
    <col min="3847" max="3847" width="14.140625" style="30" customWidth="1"/>
    <col min="3848" max="3848" width="11.7109375" style="30" customWidth="1"/>
    <col min="3849" max="3849" width="10.140625" style="30" bestFit="1" customWidth="1"/>
    <col min="3850" max="4080" width="9.140625" style="30"/>
    <col min="4081" max="4081" width="2.7109375" style="30" customWidth="1"/>
    <col min="4082" max="4082" width="26.85546875" style="30" customWidth="1"/>
    <col min="4083" max="4083" width="9" style="30" customWidth="1"/>
    <col min="4084" max="4084" width="9.28515625" style="30" customWidth="1"/>
    <col min="4085" max="4085" width="10.85546875" style="30" customWidth="1"/>
    <col min="4086" max="4086" width="10.5703125" style="30" customWidth="1"/>
    <col min="4087" max="4087" width="9.7109375" style="30" customWidth="1"/>
    <col min="4088" max="4088" width="11.85546875" style="30" customWidth="1"/>
    <col min="4089" max="4089" width="11.140625" style="30" customWidth="1"/>
    <col min="4090" max="4090" width="11.42578125" style="30" customWidth="1"/>
    <col min="4091" max="4091" width="11.7109375" style="30" customWidth="1"/>
    <col min="4092" max="4102" width="9.28515625" style="30" customWidth="1"/>
    <col min="4103" max="4103" width="14.140625" style="30" customWidth="1"/>
    <col min="4104" max="4104" width="11.7109375" style="30" customWidth="1"/>
    <col min="4105" max="4105" width="10.140625" style="30" bestFit="1" customWidth="1"/>
    <col min="4106" max="4336" width="9.140625" style="30"/>
    <col min="4337" max="4337" width="2.7109375" style="30" customWidth="1"/>
    <col min="4338" max="4338" width="26.85546875" style="30" customWidth="1"/>
    <col min="4339" max="4339" width="9" style="30" customWidth="1"/>
    <col min="4340" max="4340" width="9.28515625" style="30" customWidth="1"/>
    <col min="4341" max="4341" width="10.85546875" style="30" customWidth="1"/>
    <col min="4342" max="4342" width="10.5703125" style="30" customWidth="1"/>
    <col min="4343" max="4343" width="9.7109375" style="30" customWidth="1"/>
    <col min="4344" max="4344" width="11.85546875" style="30" customWidth="1"/>
    <col min="4345" max="4345" width="11.140625" style="30" customWidth="1"/>
    <col min="4346" max="4346" width="11.42578125" style="30" customWidth="1"/>
    <col min="4347" max="4347" width="11.7109375" style="30" customWidth="1"/>
    <col min="4348" max="4358" width="9.28515625" style="30" customWidth="1"/>
    <col min="4359" max="4359" width="14.140625" style="30" customWidth="1"/>
    <col min="4360" max="4360" width="11.7109375" style="30" customWidth="1"/>
    <col min="4361" max="4361" width="10.140625" style="30" bestFit="1" customWidth="1"/>
    <col min="4362" max="4592" width="9.140625" style="30"/>
    <col min="4593" max="4593" width="2.7109375" style="30" customWidth="1"/>
    <col min="4594" max="4594" width="26.85546875" style="30" customWidth="1"/>
    <col min="4595" max="4595" width="9" style="30" customWidth="1"/>
    <col min="4596" max="4596" width="9.28515625" style="30" customWidth="1"/>
    <col min="4597" max="4597" width="10.85546875" style="30" customWidth="1"/>
    <col min="4598" max="4598" width="10.5703125" style="30" customWidth="1"/>
    <col min="4599" max="4599" width="9.7109375" style="30" customWidth="1"/>
    <col min="4600" max="4600" width="11.85546875" style="30" customWidth="1"/>
    <col min="4601" max="4601" width="11.140625" style="30" customWidth="1"/>
    <col min="4602" max="4602" width="11.42578125" style="30" customWidth="1"/>
    <col min="4603" max="4603" width="11.7109375" style="30" customWidth="1"/>
    <col min="4604" max="4614" width="9.28515625" style="30" customWidth="1"/>
    <col min="4615" max="4615" width="14.140625" style="30" customWidth="1"/>
    <col min="4616" max="4616" width="11.7109375" style="30" customWidth="1"/>
    <col min="4617" max="4617" width="10.140625" style="30" bestFit="1" customWidth="1"/>
    <col min="4618" max="4848" width="9.140625" style="30"/>
    <col min="4849" max="4849" width="2.7109375" style="30" customWidth="1"/>
    <col min="4850" max="4850" width="26.85546875" style="30" customWidth="1"/>
    <col min="4851" max="4851" width="9" style="30" customWidth="1"/>
    <col min="4852" max="4852" width="9.28515625" style="30" customWidth="1"/>
    <col min="4853" max="4853" width="10.85546875" style="30" customWidth="1"/>
    <col min="4854" max="4854" width="10.5703125" style="30" customWidth="1"/>
    <col min="4855" max="4855" width="9.7109375" style="30" customWidth="1"/>
    <col min="4856" max="4856" width="11.85546875" style="30" customWidth="1"/>
    <col min="4857" max="4857" width="11.140625" style="30" customWidth="1"/>
    <col min="4858" max="4858" width="11.42578125" style="30" customWidth="1"/>
    <col min="4859" max="4859" width="11.7109375" style="30" customWidth="1"/>
    <col min="4860" max="4870" width="9.28515625" style="30" customWidth="1"/>
    <col min="4871" max="4871" width="14.140625" style="30" customWidth="1"/>
    <col min="4872" max="4872" width="11.7109375" style="30" customWidth="1"/>
    <col min="4873" max="4873" width="10.140625" style="30" bestFit="1" customWidth="1"/>
    <col min="4874" max="5104" width="9.140625" style="30"/>
    <col min="5105" max="5105" width="2.7109375" style="30" customWidth="1"/>
    <col min="5106" max="5106" width="26.85546875" style="30" customWidth="1"/>
    <col min="5107" max="5107" width="9" style="30" customWidth="1"/>
    <col min="5108" max="5108" width="9.28515625" style="30" customWidth="1"/>
    <col min="5109" max="5109" width="10.85546875" style="30" customWidth="1"/>
    <col min="5110" max="5110" width="10.5703125" style="30" customWidth="1"/>
    <col min="5111" max="5111" width="9.7109375" style="30" customWidth="1"/>
    <col min="5112" max="5112" width="11.85546875" style="30" customWidth="1"/>
    <col min="5113" max="5113" width="11.140625" style="30" customWidth="1"/>
    <col min="5114" max="5114" width="11.42578125" style="30" customWidth="1"/>
    <col min="5115" max="5115" width="11.7109375" style="30" customWidth="1"/>
    <col min="5116" max="5126" width="9.28515625" style="30" customWidth="1"/>
    <col min="5127" max="5127" width="14.140625" style="30" customWidth="1"/>
    <col min="5128" max="5128" width="11.7109375" style="30" customWidth="1"/>
    <col min="5129" max="5129" width="10.140625" style="30" bestFit="1" customWidth="1"/>
    <col min="5130" max="5360" width="9.140625" style="30"/>
    <col min="5361" max="5361" width="2.7109375" style="30" customWidth="1"/>
    <col min="5362" max="5362" width="26.85546875" style="30" customWidth="1"/>
    <col min="5363" max="5363" width="9" style="30" customWidth="1"/>
    <col min="5364" max="5364" width="9.28515625" style="30" customWidth="1"/>
    <col min="5365" max="5365" width="10.85546875" style="30" customWidth="1"/>
    <col min="5366" max="5366" width="10.5703125" style="30" customWidth="1"/>
    <col min="5367" max="5367" width="9.7109375" style="30" customWidth="1"/>
    <col min="5368" max="5368" width="11.85546875" style="30" customWidth="1"/>
    <col min="5369" max="5369" width="11.140625" style="30" customWidth="1"/>
    <col min="5370" max="5370" width="11.42578125" style="30" customWidth="1"/>
    <col min="5371" max="5371" width="11.7109375" style="30" customWidth="1"/>
    <col min="5372" max="5382" width="9.28515625" style="30" customWidth="1"/>
    <col min="5383" max="5383" width="14.140625" style="30" customWidth="1"/>
    <col min="5384" max="5384" width="11.7109375" style="30" customWidth="1"/>
    <col min="5385" max="5385" width="10.140625" style="30" bestFit="1" customWidth="1"/>
    <col min="5386" max="5616" width="9.140625" style="30"/>
    <col min="5617" max="5617" width="2.7109375" style="30" customWidth="1"/>
    <col min="5618" max="5618" width="26.85546875" style="30" customWidth="1"/>
    <col min="5619" max="5619" width="9" style="30" customWidth="1"/>
    <col min="5620" max="5620" width="9.28515625" style="30" customWidth="1"/>
    <col min="5621" max="5621" width="10.85546875" style="30" customWidth="1"/>
    <col min="5622" max="5622" width="10.5703125" style="30" customWidth="1"/>
    <col min="5623" max="5623" width="9.7109375" style="30" customWidth="1"/>
    <col min="5624" max="5624" width="11.85546875" style="30" customWidth="1"/>
    <col min="5625" max="5625" width="11.140625" style="30" customWidth="1"/>
    <col min="5626" max="5626" width="11.42578125" style="30" customWidth="1"/>
    <col min="5627" max="5627" width="11.7109375" style="30" customWidth="1"/>
    <col min="5628" max="5638" width="9.28515625" style="30" customWidth="1"/>
    <col min="5639" max="5639" width="14.140625" style="30" customWidth="1"/>
    <col min="5640" max="5640" width="11.7109375" style="30" customWidth="1"/>
    <col min="5641" max="5641" width="10.140625" style="30" bestFit="1" customWidth="1"/>
    <col min="5642" max="5872" width="9.140625" style="30"/>
    <col min="5873" max="5873" width="2.7109375" style="30" customWidth="1"/>
    <col min="5874" max="5874" width="26.85546875" style="30" customWidth="1"/>
    <col min="5875" max="5875" width="9" style="30" customWidth="1"/>
    <col min="5876" max="5876" width="9.28515625" style="30" customWidth="1"/>
    <col min="5877" max="5877" width="10.85546875" style="30" customWidth="1"/>
    <col min="5878" max="5878" width="10.5703125" style="30" customWidth="1"/>
    <col min="5879" max="5879" width="9.7109375" style="30" customWidth="1"/>
    <col min="5880" max="5880" width="11.85546875" style="30" customWidth="1"/>
    <col min="5881" max="5881" width="11.140625" style="30" customWidth="1"/>
    <col min="5882" max="5882" width="11.42578125" style="30" customWidth="1"/>
    <col min="5883" max="5883" width="11.7109375" style="30" customWidth="1"/>
    <col min="5884" max="5894" width="9.28515625" style="30" customWidth="1"/>
    <col min="5895" max="5895" width="14.140625" style="30" customWidth="1"/>
    <col min="5896" max="5896" width="11.7109375" style="30" customWidth="1"/>
    <col min="5897" max="5897" width="10.140625" style="30" bestFit="1" customWidth="1"/>
    <col min="5898" max="6128" width="9.140625" style="30"/>
    <col min="6129" max="6129" width="2.7109375" style="30" customWidth="1"/>
    <col min="6130" max="6130" width="26.85546875" style="30" customWidth="1"/>
    <col min="6131" max="6131" width="9" style="30" customWidth="1"/>
    <col min="6132" max="6132" width="9.28515625" style="30" customWidth="1"/>
    <col min="6133" max="6133" width="10.85546875" style="30" customWidth="1"/>
    <col min="6134" max="6134" width="10.5703125" style="30" customWidth="1"/>
    <col min="6135" max="6135" width="9.7109375" style="30" customWidth="1"/>
    <col min="6136" max="6136" width="11.85546875" style="30" customWidth="1"/>
    <col min="6137" max="6137" width="11.140625" style="30" customWidth="1"/>
    <col min="6138" max="6138" width="11.42578125" style="30" customWidth="1"/>
    <col min="6139" max="6139" width="11.7109375" style="30" customWidth="1"/>
    <col min="6140" max="6150" width="9.28515625" style="30" customWidth="1"/>
    <col min="6151" max="6151" width="14.140625" style="30" customWidth="1"/>
    <col min="6152" max="6152" width="11.7109375" style="30" customWidth="1"/>
    <col min="6153" max="6153" width="10.140625" style="30" bestFit="1" customWidth="1"/>
    <col min="6154" max="6384" width="9.140625" style="30"/>
    <col min="6385" max="6385" width="2.7109375" style="30" customWidth="1"/>
    <col min="6386" max="6386" width="26.85546875" style="30" customWidth="1"/>
    <col min="6387" max="6387" width="9" style="30" customWidth="1"/>
    <col min="6388" max="6388" width="9.28515625" style="30" customWidth="1"/>
    <col min="6389" max="6389" width="10.85546875" style="30" customWidth="1"/>
    <col min="6390" max="6390" width="10.5703125" style="30" customWidth="1"/>
    <col min="6391" max="6391" width="9.7109375" style="30" customWidth="1"/>
    <col min="6392" max="6392" width="11.85546875" style="30" customWidth="1"/>
    <col min="6393" max="6393" width="11.140625" style="30" customWidth="1"/>
    <col min="6394" max="6394" width="11.42578125" style="30" customWidth="1"/>
    <col min="6395" max="6395" width="11.7109375" style="30" customWidth="1"/>
    <col min="6396" max="6406" width="9.28515625" style="30" customWidth="1"/>
    <col min="6407" max="6407" width="14.140625" style="30" customWidth="1"/>
    <col min="6408" max="6408" width="11.7109375" style="30" customWidth="1"/>
    <col min="6409" max="6409" width="10.140625" style="30" bestFit="1" customWidth="1"/>
    <col min="6410" max="6640" width="9.140625" style="30"/>
    <col min="6641" max="6641" width="2.7109375" style="30" customWidth="1"/>
    <col min="6642" max="6642" width="26.85546875" style="30" customWidth="1"/>
    <col min="6643" max="6643" width="9" style="30" customWidth="1"/>
    <col min="6644" max="6644" width="9.28515625" style="30" customWidth="1"/>
    <col min="6645" max="6645" width="10.85546875" style="30" customWidth="1"/>
    <col min="6646" max="6646" width="10.5703125" style="30" customWidth="1"/>
    <col min="6647" max="6647" width="9.7109375" style="30" customWidth="1"/>
    <col min="6648" max="6648" width="11.85546875" style="30" customWidth="1"/>
    <col min="6649" max="6649" width="11.140625" style="30" customWidth="1"/>
    <col min="6650" max="6650" width="11.42578125" style="30" customWidth="1"/>
    <col min="6651" max="6651" width="11.7109375" style="30" customWidth="1"/>
    <col min="6652" max="6662" width="9.28515625" style="30" customWidth="1"/>
    <col min="6663" max="6663" width="14.140625" style="30" customWidth="1"/>
    <col min="6664" max="6664" width="11.7109375" style="30" customWidth="1"/>
    <col min="6665" max="6665" width="10.140625" style="30" bestFit="1" customWidth="1"/>
    <col min="6666" max="6896" width="9.140625" style="30"/>
    <col min="6897" max="6897" width="2.7109375" style="30" customWidth="1"/>
    <col min="6898" max="6898" width="26.85546875" style="30" customWidth="1"/>
    <col min="6899" max="6899" width="9" style="30" customWidth="1"/>
    <col min="6900" max="6900" width="9.28515625" style="30" customWidth="1"/>
    <col min="6901" max="6901" width="10.85546875" style="30" customWidth="1"/>
    <col min="6902" max="6902" width="10.5703125" style="30" customWidth="1"/>
    <col min="6903" max="6903" width="9.7109375" style="30" customWidth="1"/>
    <col min="6904" max="6904" width="11.85546875" style="30" customWidth="1"/>
    <col min="6905" max="6905" width="11.140625" style="30" customWidth="1"/>
    <col min="6906" max="6906" width="11.42578125" style="30" customWidth="1"/>
    <col min="6907" max="6907" width="11.7109375" style="30" customWidth="1"/>
    <col min="6908" max="6918" width="9.28515625" style="30" customWidth="1"/>
    <col min="6919" max="6919" width="14.140625" style="30" customWidth="1"/>
    <col min="6920" max="6920" width="11.7109375" style="30" customWidth="1"/>
    <col min="6921" max="6921" width="10.140625" style="30" bestFit="1" customWidth="1"/>
    <col min="6922" max="7152" width="9.140625" style="30"/>
    <col min="7153" max="7153" width="2.7109375" style="30" customWidth="1"/>
    <col min="7154" max="7154" width="26.85546875" style="30" customWidth="1"/>
    <col min="7155" max="7155" width="9" style="30" customWidth="1"/>
    <col min="7156" max="7156" width="9.28515625" style="30" customWidth="1"/>
    <col min="7157" max="7157" width="10.85546875" style="30" customWidth="1"/>
    <col min="7158" max="7158" width="10.5703125" style="30" customWidth="1"/>
    <col min="7159" max="7159" width="9.7109375" style="30" customWidth="1"/>
    <col min="7160" max="7160" width="11.85546875" style="30" customWidth="1"/>
    <col min="7161" max="7161" width="11.140625" style="30" customWidth="1"/>
    <col min="7162" max="7162" width="11.42578125" style="30" customWidth="1"/>
    <col min="7163" max="7163" width="11.7109375" style="30" customWidth="1"/>
    <col min="7164" max="7174" width="9.28515625" style="30" customWidth="1"/>
    <col min="7175" max="7175" width="14.140625" style="30" customWidth="1"/>
    <col min="7176" max="7176" width="11.7109375" style="30" customWidth="1"/>
    <col min="7177" max="7177" width="10.140625" style="30" bestFit="1" customWidth="1"/>
    <col min="7178" max="7408" width="9.140625" style="30"/>
    <col min="7409" max="7409" width="2.7109375" style="30" customWidth="1"/>
    <col min="7410" max="7410" width="26.85546875" style="30" customWidth="1"/>
    <col min="7411" max="7411" width="9" style="30" customWidth="1"/>
    <col min="7412" max="7412" width="9.28515625" style="30" customWidth="1"/>
    <col min="7413" max="7413" width="10.85546875" style="30" customWidth="1"/>
    <col min="7414" max="7414" width="10.5703125" style="30" customWidth="1"/>
    <col min="7415" max="7415" width="9.7109375" style="30" customWidth="1"/>
    <col min="7416" max="7416" width="11.85546875" style="30" customWidth="1"/>
    <col min="7417" max="7417" width="11.140625" style="30" customWidth="1"/>
    <col min="7418" max="7418" width="11.42578125" style="30" customWidth="1"/>
    <col min="7419" max="7419" width="11.7109375" style="30" customWidth="1"/>
    <col min="7420" max="7430" width="9.28515625" style="30" customWidth="1"/>
    <col min="7431" max="7431" width="14.140625" style="30" customWidth="1"/>
    <col min="7432" max="7432" width="11.7109375" style="30" customWidth="1"/>
    <col min="7433" max="7433" width="10.140625" style="30" bestFit="1" customWidth="1"/>
    <col min="7434" max="7664" width="9.140625" style="30"/>
    <col min="7665" max="7665" width="2.7109375" style="30" customWidth="1"/>
    <col min="7666" max="7666" width="26.85546875" style="30" customWidth="1"/>
    <col min="7667" max="7667" width="9" style="30" customWidth="1"/>
    <col min="7668" max="7668" width="9.28515625" style="30" customWidth="1"/>
    <col min="7669" max="7669" width="10.85546875" style="30" customWidth="1"/>
    <col min="7670" max="7670" width="10.5703125" style="30" customWidth="1"/>
    <col min="7671" max="7671" width="9.7109375" style="30" customWidth="1"/>
    <col min="7672" max="7672" width="11.85546875" style="30" customWidth="1"/>
    <col min="7673" max="7673" width="11.140625" style="30" customWidth="1"/>
    <col min="7674" max="7674" width="11.42578125" style="30" customWidth="1"/>
    <col min="7675" max="7675" width="11.7109375" style="30" customWidth="1"/>
    <col min="7676" max="7686" width="9.28515625" style="30" customWidth="1"/>
    <col min="7687" max="7687" width="14.140625" style="30" customWidth="1"/>
    <col min="7688" max="7688" width="11.7109375" style="30" customWidth="1"/>
    <col min="7689" max="7689" width="10.140625" style="30" bestFit="1" customWidth="1"/>
    <col min="7690" max="7920" width="9.140625" style="30"/>
    <col min="7921" max="7921" width="2.7109375" style="30" customWidth="1"/>
    <col min="7922" max="7922" width="26.85546875" style="30" customWidth="1"/>
    <col min="7923" max="7923" width="9" style="30" customWidth="1"/>
    <col min="7924" max="7924" width="9.28515625" style="30" customWidth="1"/>
    <col min="7925" max="7925" width="10.85546875" style="30" customWidth="1"/>
    <col min="7926" max="7926" width="10.5703125" style="30" customWidth="1"/>
    <col min="7927" max="7927" width="9.7109375" style="30" customWidth="1"/>
    <col min="7928" max="7928" width="11.85546875" style="30" customWidth="1"/>
    <col min="7929" max="7929" width="11.140625" style="30" customWidth="1"/>
    <col min="7930" max="7930" width="11.42578125" style="30" customWidth="1"/>
    <col min="7931" max="7931" width="11.7109375" style="30" customWidth="1"/>
    <col min="7932" max="7942" width="9.28515625" style="30" customWidth="1"/>
    <col min="7943" max="7943" width="14.140625" style="30" customWidth="1"/>
    <col min="7944" max="7944" width="11.7109375" style="30" customWidth="1"/>
    <col min="7945" max="7945" width="10.140625" style="30" bestFit="1" customWidth="1"/>
    <col min="7946" max="8176" width="9.140625" style="30"/>
    <col min="8177" max="8177" width="2.7109375" style="30" customWidth="1"/>
    <col min="8178" max="8178" width="26.85546875" style="30" customWidth="1"/>
    <col min="8179" max="8179" width="9" style="30" customWidth="1"/>
    <col min="8180" max="8180" width="9.28515625" style="30" customWidth="1"/>
    <col min="8181" max="8181" width="10.85546875" style="30" customWidth="1"/>
    <col min="8182" max="8182" width="10.5703125" style="30" customWidth="1"/>
    <col min="8183" max="8183" width="9.7109375" style="30" customWidth="1"/>
    <col min="8184" max="8184" width="11.85546875" style="30" customWidth="1"/>
    <col min="8185" max="8185" width="11.140625" style="30" customWidth="1"/>
    <col min="8186" max="8186" width="11.42578125" style="30" customWidth="1"/>
    <col min="8187" max="8187" width="11.7109375" style="30" customWidth="1"/>
    <col min="8188" max="8198" width="9.28515625" style="30" customWidth="1"/>
    <col min="8199" max="8199" width="14.140625" style="30" customWidth="1"/>
    <col min="8200" max="8200" width="11.7109375" style="30" customWidth="1"/>
    <col min="8201" max="8201" width="10.140625" style="30" bestFit="1" customWidth="1"/>
    <col min="8202" max="8432" width="9.140625" style="30"/>
    <col min="8433" max="8433" width="2.7109375" style="30" customWidth="1"/>
    <col min="8434" max="8434" width="26.85546875" style="30" customWidth="1"/>
    <col min="8435" max="8435" width="9" style="30" customWidth="1"/>
    <col min="8436" max="8436" width="9.28515625" style="30" customWidth="1"/>
    <col min="8437" max="8437" width="10.85546875" style="30" customWidth="1"/>
    <col min="8438" max="8438" width="10.5703125" style="30" customWidth="1"/>
    <col min="8439" max="8439" width="9.7109375" style="30" customWidth="1"/>
    <col min="8440" max="8440" width="11.85546875" style="30" customWidth="1"/>
    <col min="8441" max="8441" width="11.140625" style="30" customWidth="1"/>
    <col min="8442" max="8442" width="11.42578125" style="30" customWidth="1"/>
    <col min="8443" max="8443" width="11.7109375" style="30" customWidth="1"/>
    <col min="8444" max="8454" width="9.28515625" style="30" customWidth="1"/>
    <col min="8455" max="8455" width="14.140625" style="30" customWidth="1"/>
    <col min="8456" max="8456" width="11.7109375" style="30" customWidth="1"/>
    <col min="8457" max="8457" width="10.140625" style="30" bestFit="1" customWidth="1"/>
    <col min="8458" max="8688" width="9.140625" style="30"/>
    <col min="8689" max="8689" width="2.7109375" style="30" customWidth="1"/>
    <col min="8690" max="8690" width="26.85546875" style="30" customWidth="1"/>
    <col min="8691" max="8691" width="9" style="30" customWidth="1"/>
    <col min="8692" max="8692" width="9.28515625" style="30" customWidth="1"/>
    <col min="8693" max="8693" width="10.85546875" style="30" customWidth="1"/>
    <col min="8694" max="8694" width="10.5703125" style="30" customWidth="1"/>
    <col min="8695" max="8695" width="9.7109375" style="30" customWidth="1"/>
    <col min="8696" max="8696" width="11.85546875" style="30" customWidth="1"/>
    <col min="8697" max="8697" width="11.140625" style="30" customWidth="1"/>
    <col min="8698" max="8698" width="11.42578125" style="30" customWidth="1"/>
    <col min="8699" max="8699" width="11.7109375" style="30" customWidth="1"/>
    <col min="8700" max="8710" width="9.28515625" style="30" customWidth="1"/>
    <col min="8711" max="8711" width="14.140625" style="30" customWidth="1"/>
    <col min="8712" max="8712" width="11.7109375" style="30" customWidth="1"/>
    <col min="8713" max="8713" width="10.140625" style="30" bestFit="1" customWidth="1"/>
    <col min="8714" max="8944" width="9.140625" style="30"/>
    <col min="8945" max="8945" width="2.7109375" style="30" customWidth="1"/>
    <col min="8946" max="8946" width="26.85546875" style="30" customWidth="1"/>
    <col min="8947" max="8947" width="9" style="30" customWidth="1"/>
    <col min="8948" max="8948" width="9.28515625" style="30" customWidth="1"/>
    <col min="8949" max="8949" width="10.85546875" style="30" customWidth="1"/>
    <col min="8950" max="8950" width="10.5703125" style="30" customWidth="1"/>
    <col min="8951" max="8951" width="9.7109375" style="30" customWidth="1"/>
    <col min="8952" max="8952" width="11.85546875" style="30" customWidth="1"/>
    <col min="8953" max="8953" width="11.140625" style="30" customWidth="1"/>
    <col min="8954" max="8954" width="11.42578125" style="30" customWidth="1"/>
    <col min="8955" max="8955" width="11.7109375" style="30" customWidth="1"/>
    <col min="8956" max="8966" width="9.28515625" style="30" customWidth="1"/>
    <col min="8967" max="8967" width="14.140625" style="30" customWidth="1"/>
    <col min="8968" max="8968" width="11.7109375" style="30" customWidth="1"/>
    <col min="8969" max="8969" width="10.140625" style="30" bestFit="1" customWidth="1"/>
    <col min="8970" max="9200" width="9.140625" style="30"/>
    <col min="9201" max="9201" width="2.7109375" style="30" customWidth="1"/>
    <col min="9202" max="9202" width="26.85546875" style="30" customWidth="1"/>
    <col min="9203" max="9203" width="9" style="30" customWidth="1"/>
    <col min="9204" max="9204" width="9.28515625" style="30" customWidth="1"/>
    <col min="9205" max="9205" width="10.85546875" style="30" customWidth="1"/>
    <col min="9206" max="9206" width="10.5703125" style="30" customWidth="1"/>
    <col min="9207" max="9207" width="9.7109375" style="30" customWidth="1"/>
    <col min="9208" max="9208" width="11.85546875" style="30" customWidth="1"/>
    <col min="9209" max="9209" width="11.140625" style="30" customWidth="1"/>
    <col min="9210" max="9210" width="11.42578125" style="30" customWidth="1"/>
    <col min="9211" max="9211" width="11.7109375" style="30" customWidth="1"/>
    <col min="9212" max="9222" width="9.28515625" style="30" customWidth="1"/>
    <col min="9223" max="9223" width="14.140625" style="30" customWidth="1"/>
    <col min="9224" max="9224" width="11.7109375" style="30" customWidth="1"/>
    <col min="9225" max="9225" width="10.140625" style="30" bestFit="1" customWidth="1"/>
    <col min="9226" max="9456" width="9.140625" style="30"/>
    <col min="9457" max="9457" width="2.7109375" style="30" customWidth="1"/>
    <col min="9458" max="9458" width="26.85546875" style="30" customWidth="1"/>
    <col min="9459" max="9459" width="9" style="30" customWidth="1"/>
    <col min="9460" max="9460" width="9.28515625" style="30" customWidth="1"/>
    <col min="9461" max="9461" width="10.85546875" style="30" customWidth="1"/>
    <col min="9462" max="9462" width="10.5703125" style="30" customWidth="1"/>
    <col min="9463" max="9463" width="9.7109375" style="30" customWidth="1"/>
    <col min="9464" max="9464" width="11.85546875" style="30" customWidth="1"/>
    <col min="9465" max="9465" width="11.140625" style="30" customWidth="1"/>
    <col min="9466" max="9466" width="11.42578125" style="30" customWidth="1"/>
    <col min="9467" max="9467" width="11.7109375" style="30" customWidth="1"/>
    <col min="9468" max="9478" width="9.28515625" style="30" customWidth="1"/>
    <col min="9479" max="9479" width="14.140625" style="30" customWidth="1"/>
    <col min="9480" max="9480" width="11.7109375" style="30" customWidth="1"/>
    <col min="9481" max="9481" width="10.140625" style="30" bestFit="1" customWidth="1"/>
    <col min="9482" max="9712" width="9.140625" style="30"/>
    <col min="9713" max="9713" width="2.7109375" style="30" customWidth="1"/>
    <col min="9714" max="9714" width="26.85546875" style="30" customWidth="1"/>
    <col min="9715" max="9715" width="9" style="30" customWidth="1"/>
    <col min="9716" max="9716" width="9.28515625" style="30" customWidth="1"/>
    <col min="9717" max="9717" width="10.85546875" style="30" customWidth="1"/>
    <col min="9718" max="9718" width="10.5703125" style="30" customWidth="1"/>
    <col min="9719" max="9719" width="9.7109375" style="30" customWidth="1"/>
    <col min="9720" max="9720" width="11.85546875" style="30" customWidth="1"/>
    <col min="9721" max="9721" width="11.140625" style="30" customWidth="1"/>
    <col min="9722" max="9722" width="11.42578125" style="30" customWidth="1"/>
    <col min="9723" max="9723" width="11.7109375" style="30" customWidth="1"/>
    <col min="9724" max="9734" width="9.28515625" style="30" customWidth="1"/>
    <col min="9735" max="9735" width="14.140625" style="30" customWidth="1"/>
    <col min="9736" max="9736" width="11.7109375" style="30" customWidth="1"/>
    <col min="9737" max="9737" width="10.140625" style="30" bestFit="1" customWidth="1"/>
    <col min="9738" max="9968" width="9.140625" style="30"/>
    <col min="9969" max="9969" width="2.7109375" style="30" customWidth="1"/>
    <col min="9970" max="9970" width="26.85546875" style="30" customWidth="1"/>
    <col min="9971" max="9971" width="9" style="30" customWidth="1"/>
    <col min="9972" max="9972" width="9.28515625" style="30" customWidth="1"/>
    <col min="9973" max="9973" width="10.85546875" style="30" customWidth="1"/>
    <col min="9974" max="9974" width="10.5703125" style="30" customWidth="1"/>
    <col min="9975" max="9975" width="9.7109375" style="30" customWidth="1"/>
    <col min="9976" max="9976" width="11.85546875" style="30" customWidth="1"/>
    <col min="9977" max="9977" width="11.140625" style="30" customWidth="1"/>
    <col min="9978" max="9978" width="11.42578125" style="30" customWidth="1"/>
    <col min="9979" max="9979" width="11.7109375" style="30" customWidth="1"/>
    <col min="9980" max="9990" width="9.28515625" style="30" customWidth="1"/>
    <col min="9991" max="9991" width="14.140625" style="30" customWidth="1"/>
    <col min="9992" max="9992" width="11.7109375" style="30" customWidth="1"/>
    <col min="9993" max="9993" width="10.140625" style="30" bestFit="1" customWidth="1"/>
    <col min="9994" max="10224" width="9.140625" style="30"/>
    <col min="10225" max="10225" width="2.7109375" style="30" customWidth="1"/>
    <col min="10226" max="10226" width="26.85546875" style="30" customWidth="1"/>
    <col min="10227" max="10227" width="9" style="30" customWidth="1"/>
    <col min="10228" max="10228" width="9.28515625" style="30" customWidth="1"/>
    <col min="10229" max="10229" width="10.85546875" style="30" customWidth="1"/>
    <col min="10230" max="10230" width="10.5703125" style="30" customWidth="1"/>
    <col min="10231" max="10231" width="9.7109375" style="30" customWidth="1"/>
    <col min="10232" max="10232" width="11.85546875" style="30" customWidth="1"/>
    <col min="10233" max="10233" width="11.140625" style="30" customWidth="1"/>
    <col min="10234" max="10234" width="11.42578125" style="30" customWidth="1"/>
    <col min="10235" max="10235" width="11.7109375" style="30" customWidth="1"/>
    <col min="10236" max="10246" width="9.28515625" style="30" customWidth="1"/>
    <col min="10247" max="10247" width="14.140625" style="30" customWidth="1"/>
    <col min="10248" max="10248" width="11.7109375" style="30" customWidth="1"/>
    <col min="10249" max="10249" width="10.140625" style="30" bestFit="1" customWidth="1"/>
    <col min="10250" max="10480" width="9.140625" style="30"/>
    <col min="10481" max="10481" width="2.7109375" style="30" customWidth="1"/>
    <col min="10482" max="10482" width="26.85546875" style="30" customWidth="1"/>
    <col min="10483" max="10483" width="9" style="30" customWidth="1"/>
    <col min="10484" max="10484" width="9.28515625" style="30" customWidth="1"/>
    <col min="10485" max="10485" width="10.85546875" style="30" customWidth="1"/>
    <col min="10486" max="10486" width="10.5703125" style="30" customWidth="1"/>
    <col min="10487" max="10487" width="9.7109375" style="30" customWidth="1"/>
    <col min="10488" max="10488" width="11.85546875" style="30" customWidth="1"/>
    <col min="10489" max="10489" width="11.140625" style="30" customWidth="1"/>
    <col min="10490" max="10490" width="11.42578125" style="30" customWidth="1"/>
    <col min="10491" max="10491" width="11.7109375" style="30" customWidth="1"/>
    <col min="10492" max="10502" width="9.28515625" style="30" customWidth="1"/>
    <col min="10503" max="10503" width="14.140625" style="30" customWidth="1"/>
    <col min="10504" max="10504" width="11.7109375" style="30" customWidth="1"/>
    <col min="10505" max="10505" width="10.140625" style="30" bestFit="1" customWidth="1"/>
    <col min="10506" max="10736" width="9.140625" style="30"/>
    <col min="10737" max="10737" width="2.7109375" style="30" customWidth="1"/>
    <col min="10738" max="10738" width="26.85546875" style="30" customWidth="1"/>
    <col min="10739" max="10739" width="9" style="30" customWidth="1"/>
    <col min="10740" max="10740" width="9.28515625" style="30" customWidth="1"/>
    <col min="10741" max="10741" width="10.85546875" style="30" customWidth="1"/>
    <col min="10742" max="10742" width="10.5703125" style="30" customWidth="1"/>
    <col min="10743" max="10743" width="9.7109375" style="30" customWidth="1"/>
    <col min="10744" max="10744" width="11.85546875" style="30" customWidth="1"/>
    <col min="10745" max="10745" width="11.140625" style="30" customWidth="1"/>
    <col min="10746" max="10746" width="11.42578125" style="30" customWidth="1"/>
    <col min="10747" max="10747" width="11.7109375" style="30" customWidth="1"/>
    <col min="10748" max="10758" width="9.28515625" style="30" customWidth="1"/>
    <col min="10759" max="10759" width="14.140625" style="30" customWidth="1"/>
    <col min="10760" max="10760" width="11.7109375" style="30" customWidth="1"/>
    <col min="10761" max="10761" width="10.140625" style="30" bestFit="1" customWidth="1"/>
    <col min="10762" max="10992" width="9.140625" style="30"/>
    <col min="10993" max="10993" width="2.7109375" style="30" customWidth="1"/>
    <col min="10994" max="10994" width="26.85546875" style="30" customWidth="1"/>
    <col min="10995" max="10995" width="9" style="30" customWidth="1"/>
    <col min="10996" max="10996" width="9.28515625" style="30" customWidth="1"/>
    <col min="10997" max="10997" width="10.85546875" style="30" customWidth="1"/>
    <col min="10998" max="10998" width="10.5703125" style="30" customWidth="1"/>
    <col min="10999" max="10999" width="9.7109375" style="30" customWidth="1"/>
    <col min="11000" max="11000" width="11.85546875" style="30" customWidth="1"/>
    <col min="11001" max="11001" width="11.140625" style="30" customWidth="1"/>
    <col min="11002" max="11002" width="11.42578125" style="30" customWidth="1"/>
    <col min="11003" max="11003" width="11.7109375" style="30" customWidth="1"/>
    <col min="11004" max="11014" width="9.28515625" style="30" customWidth="1"/>
    <col min="11015" max="11015" width="14.140625" style="30" customWidth="1"/>
    <col min="11016" max="11016" width="11.7109375" style="30" customWidth="1"/>
    <col min="11017" max="11017" width="10.140625" style="30" bestFit="1" customWidth="1"/>
    <col min="11018" max="11248" width="9.140625" style="30"/>
    <col min="11249" max="11249" width="2.7109375" style="30" customWidth="1"/>
    <col min="11250" max="11250" width="26.85546875" style="30" customWidth="1"/>
    <col min="11251" max="11251" width="9" style="30" customWidth="1"/>
    <col min="11252" max="11252" width="9.28515625" style="30" customWidth="1"/>
    <col min="11253" max="11253" width="10.85546875" style="30" customWidth="1"/>
    <col min="11254" max="11254" width="10.5703125" style="30" customWidth="1"/>
    <col min="11255" max="11255" width="9.7109375" style="30" customWidth="1"/>
    <col min="11256" max="11256" width="11.85546875" style="30" customWidth="1"/>
    <col min="11257" max="11257" width="11.140625" style="30" customWidth="1"/>
    <col min="11258" max="11258" width="11.42578125" style="30" customWidth="1"/>
    <col min="11259" max="11259" width="11.7109375" style="30" customWidth="1"/>
    <col min="11260" max="11270" width="9.28515625" style="30" customWidth="1"/>
    <col min="11271" max="11271" width="14.140625" style="30" customWidth="1"/>
    <col min="11272" max="11272" width="11.7109375" style="30" customWidth="1"/>
    <col min="11273" max="11273" width="10.140625" style="30" bestFit="1" customWidth="1"/>
    <col min="11274" max="11504" width="9.140625" style="30"/>
    <col min="11505" max="11505" width="2.7109375" style="30" customWidth="1"/>
    <col min="11506" max="11506" width="26.85546875" style="30" customWidth="1"/>
    <col min="11507" max="11507" width="9" style="30" customWidth="1"/>
    <col min="11508" max="11508" width="9.28515625" style="30" customWidth="1"/>
    <col min="11509" max="11509" width="10.85546875" style="30" customWidth="1"/>
    <col min="11510" max="11510" width="10.5703125" style="30" customWidth="1"/>
    <col min="11511" max="11511" width="9.7109375" style="30" customWidth="1"/>
    <col min="11512" max="11512" width="11.85546875" style="30" customWidth="1"/>
    <col min="11513" max="11513" width="11.140625" style="30" customWidth="1"/>
    <col min="11514" max="11514" width="11.42578125" style="30" customWidth="1"/>
    <col min="11515" max="11515" width="11.7109375" style="30" customWidth="1"/>
    <col min="11516" max="11526" width="9.28515625" style="30" customWidth="1"/>
    <col min="11527" max="11527" width="14.140625" style="30" customWidth="1"/>
    <col min="11528" max="11528" width="11.7109375" style="30" customWidth="1"/>
    <col min="11529" max="11529" width="10.140625" style="30" bestFit="1" customWidth="1"/>
    <col min="11530" max="11760" width="9.140625" style="30"/>
    <col min="11761" max="11761" width="2.7109375" style="30" customWidth="1"/>
    <col min="11762" max="11762" width="26.85546875" style="30" customWidth="1"/>
    <col min="11763" max="11763" width="9" style="30" customWidth="1"/>
    <col min="11764" max="11764" width="9.28515625" style="30" customWidth="1"/>
    <col min="11765" max="11765" width="10.85546875" style="30" customWidth="1"/>
    <col min="11766" max="11766" width="10.5703125" style="30" customWidth="1"/>
    <col min="11767" max="11767" width="9.7109375" style="30" customWidth="1"/>
    <col min="11768" max="11768" width="11.85546875" style="30" customWidth="1"/>
    <col min="11769" max="11769" width="11.140625" style="30" customWidth="1"/>
    <col min="11770" max="11770" width="11.42578125" style="30" customWidth="1"/>
    <col min="11771" max="11771" width="11.7109375" style="30" customWidth="1"/>
    <col min="11772" max="11782" width="9.28515625" style="30" customWidth="1"/>
    <col min="11783" max="11783" width="14.140625" style="30" customWidth="1"/>
    <col min="11784" max="11784" width="11.7109375" style="30" customWidth="1"/>
    <col min="11785" max="11785" width="10.140625" style="30" bestFit="1" customWidth="1"/>
    <col min="11786" max="12016" width="9.140625" style="30"/>
    <col min="12017" max="12017" width="2.7109375" style="30" customWidth="1"/>
    <col min="12018" max="12018" width="26.85546875" style="30" customWidth="1"/>
    <col min="12019" max="12019" width="9" style="30" customWidth="1"/>
    <col min="12020" max="12020" width="9.28515625" style="30" customWidth="1"/>
    <col min="12021" max="12021" width="10.85546875" style="30" customWidth="1"/>
    <col min="12022" max="12022" width="10.5703125" style="30" customWidth="1"/>
    <col min="12023" max="12023" width="9.7109375" style="30" customWidth="1"/>
    <col min="12024" max="12024" width="11.85546875" style="30" customWidth="1"/>
    <col min="12025" max="12025" width="11.140625" style="30" customWidth="1"/>
    <col min="12026" max="12026" width="11.42578125" style="30" customWidth="1"/>
    <col min="12027" max="12027" width="11.7109375" style="30" customWidth="1"/>
    <col min="12028" max="12038" width="9.28515625" style="30" customWidth="1"/>
    <col min="12039" max="12039" width="14.140625" style="30" customWidth="1"/>
    <col min="12040" max="12040" width="11.7109375" style="30" customWidth="1"/>
    <col min="12041" max="12041" width="10.140625" style="30" bestFit="1" customWidth="1"/>
    <col min="12042" max="12272" width="9.140625" style="30"/>
    <col min="12273" max="12273" width="2.7109375" style="30" customWidth="1"/>
    <col min="12274" max="12274" width="26.85546875" style="30" customWidth="1"/>
    <col min="12275" max="12275" width="9" style="30" customWidth="1"/>
    <col min="12276" max="12276" width="9.28515625" style="30" customWidth="1"/>
    <col min="12277" max="12277" width="10.85546875" style="30" customWidth="1"/>
    <col min="12278" max="12278" width="10.5703125" style="30" customWidth="1"/>
    <col min="12279" max="12279" width="9.7109375" style="30" customWidth="1"/>
    <col min="12280" max="12280" width="11.85546875" style="30" customWidth="1"/>
    <col min="12281" max="12281" width="11.140625" style="30" customWidth="1"/>
    <col min="12282" max="12282" width="11.42578125" style="30" customWidth="1"/>
    <col min="12283" max="12283" width="11.7109375" style="30" customWidth="1"/>
    <col min="12284" max="12294" width="9.28515625" style="30" customWidth="1"/>
    <col min="12295" max="12295" width="14.140625" style="30" customWidth="1"/>
    <col min="12296" max="12296" width="11.7109375" style="30" customWidth="1"/>
    <col min="12297" max="12297" width="10.140625" style="30" bestFit="1" customWidth="1"/>
    <col min="12298" max="12528" width="9.140625" style="30"/>
    <col min="12529" max="12529" width="2.7109375" style="30" customWidth="1"/>
    <col min="12530" max="12530" width="26.85546875" style="30" customWidth="1"/>
    <col min="12531" max="12531" width="9" style="30" customWidth="1"/>
    <col min="12532" max="12532" width="9.28515625" style="30" customWidth="1"/>
    <col min="12533" max="12533" width="10.85546875" style="30" customWidth="1"/>
    <col min="12534" max="12534" width="10.5703125" style="30" customWidth="1"/>
    <col min="12535" max="12535" width="9.7109375" style="30" customWidth="1"/>
    <col min="12536" max="12536" width="11.85546875" style="30" customWidth="1"/>
    <col min="12537" max="12537" width="11.140625" style="30" customWidth="1"/>
    <col min="12538" max="12538" width="11.42578125" style="30" customWidth="1"/>
    <col min="12539" max="12539" width="11.7109375" style="30" customWidth="1"/>
    <col min="12540" max="12550" width="9.28515625" style="30" customWidth="1"/>
    <col min="12551" max="12551" width="14.140625" style="30" customWidth="1"/>
    <col min="12552" max="12552" width="11.7109375" style="30" customWidth="1"/>
    <col min="12553" max="12553" width="10.140625" style="30" bestFit="1" customWidth="1"/>
    <col min="12554" max="12784" width="9.140625" style="30"/>
    <col min="12785" max="12785" width="2.7109375" style="30" customWidth="1"/>
    <col min="12786" max="12786" width="26.85546875" style="30" customWidth="1"/>
    <col min="12787" max="12787" width="9" style="30" customWidth="1"/>
    <col min="12788" max="12788" width="9.28515625" style="30" customWidth="1"/>
    <col min="12789" max="12789" width="10.85546875" style="30" customWidth="1"/>
    <col min="12790" max="12790" width="10.5703125" style="30" customWidth="1"/>
    <col min="12791" max="12791" width="9.7109375" style="30" customWidth="1"/>
    <col min="12792" max="12792" width="11.85546875" style="30" customWidth="1"/>
    <col min="12793" max="12793" width="11.140625" style="30" customWidth="1"/>
    <col min="12794" max="12794" width="11.42578125" style="30" customWidth="1"/>
    <col min="12795" max="12795" width="11.7109375" style="30" customWidth="1"/>
    <col min="12796" max="12806" width="9.28515625" style="30" customWidth="1"/>
    <col min="12807" max="12807" width="14.140625" style="30" customWidth="1"/>
    <col min="12808" max="12808" width="11.7109375" style="30" customWidth="1"/>
    <col min="12809" max="12809" width="10.140625" style="30" bestFit="1" customWidth="1"/>
    <col min="12810" max="13040" width="9.140625" style="30"/>
    <col min="13041" max="13041" width="2.7109375" style="30" customWidth="1"/>
    <col min="13042" max="13042" width="26.85546875" style="30" customWidth="1"/>
    <col min="13043" max="13043" width="9" style="30" customWidth="1"/>
    <col min="13044" max="13044" width="9.28515625" style="30" customWidth="1"/>
    <col min="13045" max="13045" width="10.85546875" style="30" customWidth="1"/>
    <col min="13046" max="13046" width="10.5703125" style="30" customWidth="1"/>
    <col min="13047" max="13047" width="9.7109375" style="30" customWidth="1"/>
    <col min="13048" max="13048" width="11.85546875" style="30" customWidth="1"/>
    <col min="13049" max="13049" width="11.140625" style="30" customWidth="1"/>
    <col min="13050" max="13050" width="11.42578125" style="30" customWidth="1"/>
    <col min="13051" max="13051" width="11.7109375" style="30" customWidth="1"/>
    <col min="13052" max="13062" width="9.28515625" style="30" customWidth="1"/>
    <col min="13063" max="13063" width="14.140625" style="30" customWidth="1"/>
    <col min="13064" max="13064" width="11.7109375" style="30" customWidth="1"/>
    <col min="13065" max="13065" width="10.140625" style="30" bestFit="1" customWidth="1"/>
    <col min="13066" max="13296" width="9.140625" style="30"/>
    <col min="13297" max="13297" width="2.7109375" style="30" customWidth="1"/>
    <col min="13298" max="13298" width="26.85546875" style="30" customWidth="1"/>
    <col min="13299" max="13299" width="9" style="30" customWidth="1"/>
    <col min="13300" max="13300" width="9.28515625" style="30" customWidth="1"/>
    <col min="13301" max="13301" width="10.85546875" style="30" customWidth="1"/>
    <col min="13302" max="13302" width="10.5703125" style="30" customWidth="1"/>
    <col min="13303" max="13303" width="9.7109375" style="30" customWidth="1"/>
    <col min="13304" max="13304" width="11.85546875" style="30" customWidth="1"/>
    <col min="13305" max="13305" width="11.140625" style="30" customWidth="1"/>
    <col min="13306" max="13306" width="11.42578125" style="30" customWidth="1"/>
    <col min="13307" max="13307" width="11.7109375" style="30" customWidth="1"/>
    <col min="13308" max="13318" width="9.28515625" style="30" customWidth="1"/>
    <col min="13319" max="13319" width="14.140625" style="30" customWidth="1"/>
    <col min="13320" max="13320" width="11.7109375" style="30" customWidth="1"/>
    <col min="13321" max="13321" width="10.140625" style="30" bestFit="1" customWidth="1"/>
    <col min="13322" max="13552" width="9.140625" style="30"/>
    <col min="13553" max="13553" width="2.7109375" style="30" customWidth="1"/>
    <col min="13554" max="13554" width="26.85546875" style="30" customWidth="1"/>
    <col min="13555" max="13555" width="9" style="30" customWidth="1"/>
    <col min="13556" max="13556" width="9.28515625" style="30" customWidth="1"/>
    <col min="13557" max="13557" width="10.85546875" style="30" customWidth="1"/>
    <col min="13558" max="13558" width="10.5703125" style="30" customWidth="1"/>
    <col min="13559" max="13559" width="9.7109375" style="30" customWidth="1"/>
    <col min="13560" max="13560" width="11.85546875" style="30" customWidth="1"/>
    <col min="13561" max="13561" width="11.140625" style="30" customWidth="1"/>
    <col min="13562" max="13562" width="11.42578125" style="30" customWidth="1"/>
    <col min="13563" max="13563" width="11.7109375" style="30" customWidth="1"/>
    <col min="13564" max="13574" width="9.28515625" style="30" customWidth="1"/>
    <col min="13575" max="13575" width="14.140625" style="30" customWidth="1"/>
    <col min="13576" max="13576" width="11.7109375" style="30" customWidth="1"/>
    <col min="13577" max="13577" width="10.140625" style="30" bestFit="1" customWidth="1"/>
    <col min="13578" max="13808" width="9.140625" style="30"/>
    <col min="13809" max="13809" width="2.7109375" style="30" customWidth="1"/>
    <col min="13810" max="13810" width="26.85546875" style="30" customWidth="1"/>
    <col min="13811" max="13811" width="9" style="30" customWidth="1"/>
    <col min="13812" max="13812" width="9.28515625" style="30" customWidth="1"/>
    <col min="13813" max="13813" width="10.85546875" style="30" customWidth="1"/>
    <col min="13814" max="13814" width="10.5703125" style="30" customWidth="1"/>
    <col min="13815" max="13815" width="9.7109375" style="30" customWidth="1"/>
    <col min="13816" max="13816" width="11.85546875" style="30" customWidth="1"/>
    <col min="13817" max="13817" width="11.140625" style="30" customWidth="1"/>
    <col min="13818" max="13818" width="11.42578125" style="30" customWidth="1"/>
    <col min="13819" max="13819" width="11.7109375" style="30" customWidth="1"/>
    <col min="13820" max="13830" width="9.28515625" style="30" customWidth="1"/>
    <col min="13831" max="13831" width="14.140625" style="30" customWidth="1"/>
    <col min="13832" max="13832" width="11.7109375" style="30" customWidth="1"/>
    <col min="13833" max="13833" width="10.140625" style="30" bestFit="1" customWidth="1"/>
    <col min="13834" max="14064" width="9.140625" style="30"/>
    <col min="14065" max="14065" width="2.7109375" style="30" customWidth="1"/>
    <col min="14066" max="14066" width="26.85546875" style="30" customWidth="1"/>
    <col min="14067" max="14067" width="9" style="30" customWidth="1"/>
    <col min="14068" max="14068" width="9.28515625" style="30" customWidth="1"/>
    <col min="14069" max="14069" width="10.85546875" style="30" customWidth="1"/>
    <col min="14070" max="14070" width="10.5703125" style="30" customWidth="1"/>
    <col min="14071" max="14071" width="9.7109375" style="30" customWidth="1"/>
    <col min="14072" max="14072" width="11.85546875" style="30" customWidth="1"/>
    <col min="14073" max="14073" width="11.140625" style="30" customWidth="1"/>
    <col min="14074" max="14074" width="11.42578125" style="30" customWidth="1"/>
    <col min="14075" max="14075" width="11.7109375" style="30" customWidth="1"/>
    <col min="14076" max="14086" width="9.28515625" style="30" customWidth="1"/>
    <col min="14087" max="14087" width="14.140625" style="30" customWidth="1"/>
    <col min="14088" max="14088" width="11.7109375" style="30" customWidth="1"/>
    <col min="14089" max="14089" width="10.140625" style="30" bestFit="1" customWidth="1"/>
    <col min="14090" max="14320" width="9.140625" style="30"/>
    <col min="14321" max="14321" width="2.7109375" style="30" customWidth="1"/>
    <col min="14322" max="14322" width="26.85546875" style="30" customWidth="1"/>
    <col min="14323" max="14323" width="9" style="30" customWidth="1"/>
    <col min="14324" max="14324" width="9.28515625" style="30" customWidth="1"/>
    <col min="14325" max="14325" width="10.85546875" style="30" customWidth="1"/>
    <col min="14326" max="14326" width="10.5703125" style="30" customWidth="1"/>
    <col min="14327" max="14327" width="9.7109375" style="30" customWidth="1"/>
    <col min="14328" max="14328" width="11.85546875" style="30" customWidth="1"/>
    <col min="14329" max="14329" width="11.140625" style="30" customWidth="1"/>
    <col min="14330" max="14330" width="11.42578125" style="30" customWidth="1"/>
    <col min="14331" max="14331" width="11.7109375" style="30" customWidth="1"/>
    <col min="14332" max="14342" width="9.28515625" style="30" customWidth="1"/>
    <col min="14343" max="14343" width="14.140625" style="30" customWidth="1"/>
    <col min="14344" max="14344" width="11.7109375" style="30" customWidth="1"/>
    <col min="14345" max="14345" width="10.140625" style="30" bestFit="1" customWidth="1"/>
    <col min="14346" max="14576" width="9.140625" style="30"/>
    <col min="14577" max="14577" width="2.7109375" style="30" customWidth="1"/>
    <col min="14578" max="14578" width="26.85546875" style="30" customWidth="1"/>
    <col min="14579" max="14579" width="9" style="30" customWidth="1"/>
    <col min="14580" max="14580" width="9.28515625" style="30" customWidth="1"/>
    <col min="14581" max="14581" width="10.85546875" style="30" customWidth="1"/>
    <col min="14582" max="14582" width="10.5703125" style="30" customWidth="1"/>
    <col min="14583" max="14583" width="9.7109375" style="30" customWidth="1"/>
    <col min="14584" max="14584" width="11.85546875" style="30" customWidth="1"/>
    <col min="14585" max="14585" width="11.140625" style="30" customWidth="1"/>
    <col min="14586" max="14586" width="11.42578125" style="30" customWidth="1"/>
    <col min="14587" max="14587" width="11.7109375" style="30" customWidth="1"/>
    <col min="14588" max="14598" width="9.28515625" style="30" customWidth="1"/>
    <col min="14599" max="14599" width="14.140625" style="30" customWidth="1"/>
    <col min="14600" max="14600" width="11.7109375" style="30" customWidth="1"/>
    <col min="14601" max="14601" width="10.140625" style="30" bestFit="1" customWidth="1"/>
    <col min="14602" max="14832" width="9.140625" style="30"/>
    <col min="14833" max="14833" width="2.7109375" style="30" customWidth="1"/>
    <col min="14834" max="14834" width="26.85546875" style="30" customWidth="1"/>
    <col min="14835" max="14835" width="9" style="30" customWidth="1"/>
    <col min="14836" max="14836" width="9.28515625" style="30" customWidth="1"/>
    <col min="14837" max="14837" width="10.85546875" style="30" customWidth="1"/>
    <col min="14838" max="14838" width="10.5703125" style="30" customWidth="1"/>
    <col min="14839" max="14839" width="9.7109375" style="30" customWidth="1"/>
    <col min="14840" max="14840" width="11.85546875" style="30" customWidth="1"/>
    <col min="14841" max="14841" width="11.140625" style="30" customWidth="1"/>
    <col min="14842" max="14842" width="11.42578125" style="30" customWidth="1"/>
    <col min="14843" max="14843" width="11.7109375" style="30" customWidth="1"/>
    <col min="14844" max="14854" width="9.28515625" style="30" customWidth="1"/>
    <col min="14855" max="14855" width="14.140625" style="30" customWidth="1"/>
    <col min="14856" max="14856" width="11.7109375" style="30" customWidth="1"/>
    <col min="14857" max="14857" width="10.140625" style="30" bestFit="1" customWidth="1"/>
    <col min="14858" max="15088" width="9.140625" style="30"/>
    <col min="15089" max="15089" width="2.7109375" style="30" customWidth="1"/>
    <col min="15090" max="15090" width="26.85546875" style="30" customWidth="1"/>
    <col min="15091" max="15091" width="9" style="30" customWidth="1"/>
    <col min="15092" max="15092" width="9.28515625" style="30" customWidth="1"/>
    <col min="15093" max="15093" width="10.85546875" style="30" customWidth="1"/>
    <col min="15094" max="15094" width="10.5703125" style="30" customWidth="1"/>
    <col min="15095" max="15095" width="9.7109375" style="30" customWidth="1"/>
    <col min="15096" max="15096" width="11.85546875" style="30" customWidth="1"/>
    <col min="15097" max="15097" width="11.140625" style="30" customWidth="1"/>
    <col min="15098" max="15098" width="11.42578125" style="30" customWidth="1"/>
    <col min="15099" max="15099" width="11.7109375" style="30" customWidth="1"/>
    <col min="15100" max="15110" width="9.28515625" style="30" customWidth="1"/>
    <col min="15111" max="15111" width="14.140625" style="30" customWidth="1"/>
    <col min="15112" max="15112" width="11.7109375" style="30" customWidth="1"/>
    <col min="15113" max="15113" width="10.140625" style="30" bestFit="1" customWidth="1"/>
    <col min="15114" max="15344" width="9.140625" style="30"/>
    <col min="15345" max="15345" width="2.7109375" style="30" customWidth="1"/>
    <col min="15346" max="15346" width="26.85546875" style="30" customWidth="1"/>
    <col min="15347" max="15347" width="9" style="30" customWidth="1"/>
    <col min="15348" max="15348" width="9.28515625" style="30" customWidth="1"/>
    <col min="15349" max="15349" width="10.85546875" style="30" customWidth="1"/>
    <col min="15350" max="15350" width="10.5703125" style="30" customWidth="1"/>
    <col min="15351" max="15351" width="9.7109375" style="30" customWidth="1"/>
    <col min="15352" max="15352" width="11.85546875" style="30" customWidth="1"/>
    <col min="15353" max="15353" width="11.140625" style="30" customWidth="1"/>
    <col min="15354" max="15354" width="11.42578125" style="30" customWidth="1"/>
    <col min="15355" max="15355" width="11.7109375" style="30" customWidth="1"/>
    <col min="15356" max="15366" width="9.28515625" style="30" customWidth="1"/>
    <col min="15367" max="15367" width="14.140625" style="30" customWidth="1"/>
    <col min="15368" max="15368" width="11.7109375" style="30" customWidth="1"/>
    <col min="15369" max="15369" width="10.140625" style="30" bestFit="1" customWidth="1"/>
    <col min="15370" max="15600" width="9.140625" style="30"/>
    <col min="15601" max="15601" width="2.7109375" style="30" customWidth="1"/>
    <col min="15602" max="15602" width="26.85546875" style="30" customWidth="1"/>
    <col min="15603" max="15603" width="9" style="30" customWidth="1"/>
    <col min="15604" max="15604" width="9.28515625" style="30" customWidth="1"/>
    <col min="15605" max="15605" width="10.85546875" style="30" customWidth="1"/>
    <col min="15606" max="15606" width="10.5703125" style="30" customWidth="1"/>
    <col min="15607" max="15607" width="9.7109375" style="30" customWidth="1"/>
    <col min="15608" max="15608" width="11.85546875" style="30" customWidth="1"/>
    <col min="15609" max="15609" width="11.140625" style="30" customWidth="1"/>
    <col min="15610" max="15610" width="11.42578125" style="30" customWidth="1"/>
    <col min="15611" max="15611" width="11.7109375" style="30" customWidth="1"/>
    <col min="15612" max="15622" width="9.28515625" style="30" customWidth="1"/>
    <col min="15623" max="15623" width="14.140625" style="30" customWidth="1"/>
    <col min="15624" max="15624" width="11.7109375" style="30" customWidth="1"/>
    <col min="15625" max="15625" width="10.140625" style="30" bestFit="1" customWidth="1"/>
    <col min="15626" max="15856" width="9.140625" style="30"/>
    <col min="15857" max="15857" width="2.7109375" style="30" customWidth="1"/>
    <col min="15858" max="15858" width="26.85546875" style="30" customWidth="1"/>
    <col min="15859" max="15859" width="9" style="30" customWidth="1"/>
    <col min="15860" max="15860" width="9.28515625" style="30" customWidth="1"/>
    <col min="15861" max="15861" width="10.85546875" style="30" customWidth="1"/>
    <col min="15862" max="15862" width="10.5703125" style="30" customWidth="1"/>
    <col min="15863" max="15863" width="9.7109375" style="30" customWidth="1"/>
    <col min="15864" max="15864" width="11.85546875" style="30" customWidth="1"/>
    <col min="15865" max="15865" width="11.140625" style="30" customWidth="1"/>
    <col min="15866" max="15866" width="11.42578125" style="30" customWidth="1"/>
    <col min="15867" max="15867" width="11.7109375" style="30" customWidth="1"/>
    <col min="15868" max="15878" width="9.28515625" style="30" customWidth="1"/>
    <col min="15879" max="15879" width="14.140625" style="30" customWidth="1"/>
    <col min="15880" max="15880" width="11.7109375" style="30" customWidth="1"/>
    <col min="15881" max="15881" width="10.140625" style="30" bestFit="1" customWidth="1"/>
    <col min="15882" max="16112" width="9.140625" style="30"/>
    <col min="16113" max="16113" width="2.7109375" style="30" customWidth="1"/>
    <col min="16114" max="16114" width="26.85546875" style="30" customWidth="1"/>
    <col min="16115" max="16115" width="9" style="30" customWidth="1"/>
    <col min="16116" max="16116" width="9.28515625" style="30" customWidth="1"/>
    <col min="16117" max="16117" width="10.85546875" style="30" customWidth="1"/>
    <col min="16118" max="16118" width="10.5703125" style="30" customWidth="1"/>
    <col min="16119" max="16119" width="9.7109375" style="30" customWidth="1"/>
    <col min="16120" max="16120" width="11.85546875" style="30" customWidth="1"/>
    <col min="16121" max="16121" width="11.140625" style="30" customWidth="1"/>
    <col min="16122" max="16122" width="11.42578125" style="30" customWidth="1"/>
    <col min="16123" max="16123" width="11.7109375" style="30" customWidth="1"/>
    <col min="16124" max="16134" width="9.28515625" style="30" customWidth="1"/>
    <col min="16135" max="16135" width="14.140625" style="30" customWidth="1"/>
    <col min="16136" max="16136" width="11.7109375" style="30" customWidth="1"/>
    <col min="16137" max="16137" width="10.140625" style="30" bestFit="1" customWidth="1"/>
    <col min="16138" max="16384" width="9.140625" style="30"/>
  </cols>
  <sheetData>
    <row r="1" spans="1:8" s="41" customFormat="1" ht="32.25" customHeight="1" x14ac:dyDescent="0.25">
      <c r="A1" s="45"/>
      <c r="B1" s="45"/>
      <c r="C1" s="46" t="s">
        <v>91</v>
      </c>
      <c r="D1" s="46"/>
      <c r="E1" s="46"/>
      <c r="F1" s="46"/>
      <c r="G1" s="45"/>
    </row>
    <row r="2" spans="1:8" s="41" customFormat="1" ht="63" customHeight="1" x14ac:dyDescent="0.25">
      <c r="A2" s="44"/>
      <c r="B2" s="42"/>
      <c r="C2" s="43" t="s">
        <v>159</v>
      </c>
      <c r="D2" s="43"/>
      <c r="E2" s="43"/>
      <c r="F2" s="43"/>
      <c r="G2" s="42"/>
    </row>
    <row r="3" spans="1:8" s="38" customFormat="1" ht="18" customHeight="1" x14ac:dyDescent="0.25">
      <c r="A3" s="40" t="s">
        <v>90</v>
      </c>
      <c r="B3" s="40" t="s">
        <v>89</v>
      </c>
      <c r="C3" s="40" t="s">
        <v>88</v>
      </c>
      <c r="D3" s="40" t="s">
        <v>87</v>
      </c>
      <c r="E3" s="40" t="s">
        <v>129</v>
      </c>
      <c r="F3" s="40" t="s">
        <v>130</v>
      </c>
      <c r="G3" s="39" t="s">
        <v>77</v>
      </c>
    </row>
    <row r="4" spans="1:8" s="37" customFormat="1" ht="17.25" customHeight="1" x14ac:dyDescent="0.25">
      <c r="A4" s="101">
        <v>1</v>
      </c>
      <c r="B4" s="102" t="s">
        <v>86</v>
      </c>
      <c r="C4" s="48">
        <v>0.3</v>
      </c>
      <c r="D4" s="48">
        <v>0.2</v>
      </c>
      <c r="E4" s="48">
        <v>0.3</v>
      </c>
      <c r="F4" s="48">
        <v>0.2</v>
      </c>
      <c r="G4" s="48">
        <f>SUM(C4:F4)</f>
        <v>1</v>
      </c>
    </row>
    <row r="5" spans="1:8" s="37" customFormat="1" ht="18" customHeight="1" x14ac:dyDescent="0.25">
      <c r="A5" s="101"/>
      <c r="B5" s="102"/>
      <c r="C5" s="49">
        <f>C4*$G$5</f>
        <v>14475.317400000002</v>
      </c>
      <c r="D5" s="49">
        <f>D4*$G$5</f>
        <v>9650.2116000000005</v>
      </c>
      <c r="E5" s="49">
        <f t="shared" ref="E5:F5" si="0">E4*$G$5</f>
        <v>14475.317400000002</v>
      </c>
      <c r="F5" s="49">
        <f t="shared" si="0"/>
        <v>9650.2116000000005</v>
      </c>
      <c r="G5" s="39">
        <f>ORCAMENTO!N7</f>
        <v>48251.058000000005</v>
      </c>
    </row>
    <row r="6" spans="1:8" s="37" customFormat="1" ht="14.25" customHeight="1" x14ac:dyDescent="0.25">
      <c r="A6" s="101">
        <v>2</v>
      </c>
      <c r="B6" s="102" t="s">
        <v>107</v>
      </c>
      <c r="C6" s="48">
        <v>0.8</v>
      </c>
      <c r="D6" s="48">
        <v>0.2</v>
      </c>
      <c r="E6" s="48"/>
      <c r="F6" s="48"/>
      <c r="G6" s="48">
        <f>SUM(C6:D6)</f>
        <v>1</v>
      </c>
    </row>
    <row r="7" spans="1:8" s="37" customFormat="1" ht="18.75" customHeight="1" x14ac:dyDescent="0.25">
      <c r="A7" s="101"/>
      <c r="B7" s="102"/>
      <c r="C7" s="49">
        <f>C6*$G$7</f>
        <v>22747.690000000002</v>
      </c>
      <c r="D7" s="49">
        <f>D6*$G$7</f>
        <v>5686.9225000000006</v>
      </c>
      <c r="E7" s="49"/>
      <c r="F7" s="49"/>
      <c r="G7" s="39">
        <f>ORCAMENTO!N12</f>
        <v>28434.612500000003</v>
      </c>
    </row>
    <row r="8" spans="1:8" s="36" customFormat="1" ht="14.25" customHeight="1" x14ac:dyDescent="0.25">
      <c r="A8" s="101">
        <v>3</v>
      </c>
      <c r="B8" s="102" t="s">
        <v>33</v>
      </c>
      <c r="C8" s="48">
        <v>0.5</v>
      </c>
      <c r="D8" s="48">
        <v>0.5</v>
      </c>
      <c r="E8" s="48"/>
      <c r="F8" s="48"/>
      <c r="G8" s="50">
        <f>SUM(C8:D8)</f>
        <v>1</v>
      </c>
    </row>
    <row r="9" spans="1:8" s="36" customFormat="1" ht="15.75" customHeight="1" x14ac:dyDescent="0.25">
      <c r="A9" s="101"/>
      <c r="B9" s="102"/>
      <c r="C9" s="49">
        <f>C8*$G$9</f>
        <v>16491.8475</v>
      </c>
      <c r="D9" s="49">
        <f>D8*$G$9</f>
        <v>16491.8475</v>
      </c>
      <c r="E9" s="49"/>
      <c r="F9" s="49"/>
      <c r="G9" s="39">
        <f>ORCAMENTO!N26</f>
        <v>32983.695</v>
      </c>
    </row>
    <row r="10" spans="1:8" s="36" customFormat="1" ht="17.25" customHeight="1" x14ac:dyDescent="0.25">
      <c r="A10" s="101">
        <v>4</v>
      </c>
      <c r="B10" s="102" t="s">
        <v>85</v>
      </c>
      <c r="C10" s="48">
        <v>0.5</v>
      </c>
      <c r="D10" s="48">
        <v>0.5</v>
      </c>
      <c r="E10" s="48"/>
      <c r="F10" s="48"/>
      <c r="G10" s="48">
        <f>SUM(C10:D10)</f>
        <v>1</v>
      </c>
    </row>
    <row r="11" spans="1:8" s="36" customFormat="1" ht="18" customHeight="1" x14ac:dyDescent="0.25">
      <c r="A11" s="101"/>
      <c r="B11" s="102"/>
      <c r="C11" s="49">
        <f>C10*$G$11</f>
        <v>108726.1875</v>
      </c>
      <c r="D11" s="49">
        <f>D10*$G$11</f>
        <v>108726.1875</v>
      </c>
      <c r="E11" s="49"/>
      <c r="F11" s="49"/>
      <c r="G11" s="39">
        <f>ORCAMENTO!N34</f>
        <v>217452.375</v>
      </c>
    </row>
    <row r="12" spans="1:8" s="36" customFormat="1" ht="17.25" customHeight="1" x14ac:dyDescent="0.25">
      <c r="A12" s="101">
        <v>5</v>
      </c>
      <c r="B12" s="102" t="s">
        <v>84</v>
      </c>
      <c r="C12" s="48">
        <v>0.1</v>
      </c>
      <c r="D12" s="48">
        <v>0.2</v>
      </c>
      <c r="E12" s="48">
        <v>0.4</v>
      </c>
      <c r="F12" s="48">
        <v>0.3</v>
      </c>
      <c r="G12" s="48">
        <f>SUM(C12:F12)</f>
        <v>1</v>
      </c>
    </row>
    <row r="13" spans="1:8" s="36" customFormat="1" ht="16.5" customHeight="1" x14ac:dyDescent="0.25">
      <c r="A13" s="101"/>
      <c r="B13" s="102"/>
      <c r="C13" s="49">
        <f>C12*$G$13</f>
        <v>35867.762500000004</v>
      </c>
      <c r="D13" s="49">
        <f>D12*$G$13</f>
        <v>71735.525000000009</v>
      </c>
      <c r="E13" s="49">
        <f t="shared" ref="E13:F13" si="1">E12*$G$13</f>
        <v>143471.05000000002</v>
      </c>
      <c r="F13" s="49">
        <f t="shared" si="1"/>
        <v>107603.28749999999</v>
      </c>
      <c r="G13" s="39">
        <f>ORCAMENTO!N36</f>
        <v>358677.625</v>
      </c>
    </row>
    <row r="14" spans="1:8" s="36" customFormat="1" ht="16.5" customHeight="1" x14ac:dyDescent="0.25">
      <c r="A14" s="101">
        <v>6</v>
      </c>
      <c r="B14" s="102" t="s">
        <v>83</v>
      </c>
      <c r="C14" s="48"/>
      <c r="D14" s="48">
        <v>0.3</v>
      </c>
      <c r="E14" s="48">
        <v>0.3</v>
      </c>
      <c r="F14" s="48">
        <v>0.4</v>
      </c>
      <c r="G14" s="48">
        <f>SUM(C14:F14)</f>
        <v>1</v>
      </c>
    </row>
    <row r="15" spans="1:8" s="36" customFormat="1" ht="17.25" customHeight="1" x14ac:dyDescent="0.25">
      <c r="A15" s="101"/>
      <c r="B15" s="102"/>
      <c r="C15" s="49"/>
      <c r="D15" s="49">
        <f>D14*$G$15</f>
        <v>12393.847500000002</v>
      </c>
      <c r="E15" s="49">
        <f t="shared" ref="E15:F15" si="2">E14*$G$15</f>
        <v>12393.847500000002</v>
      </c>
      <c r="F15" s="49">
        <f t="shared" si="2"/>
        <v>16525.13</v>
      </c>
      <c r="G15" s="39">
        <f>ORCAMENTO!N43</f>
        <v>41312.825000000004</v>
      </c>
    </row>
    <row r="16" spans="1:8" s="36" customFormat="1" ht="18" customHeight="1" x14ac:dyDescent="0.25">
      <c r="A16" s="51"/>
      <c r="B16" s="51"/>
      <c r="C16" s="52">
        <f>C13+C9+C7+C5+C11+C15</f>
        <v>198308.80489999999</v>
      </c>
      <c r="D16" s="56">
        <f>D13+D9+D7+D5+D11+D15</f>
        <v>224684.54160000003</v>
      </c>
      <c r="E16" s="64">
        <f>E13+E9+E7+E5+E11+E15</f>
        <v>170340.21490000002</v>
      </c>
      <c r="F16" s="64">
        <f>F13+F9+F7+F5+F11+F15</f>
        <v>133778.62909999999</v>
      </c>
      <c r="G16" s="52">
        <f>G13+G9+G7+G5+G11+G15</f>
        <v>727112.19050000003</v>
      </c>
      <c r="H16" s="31"/>
    </row>
    <row r="17" spans="1:9" ht="18" customHeight="1" x14ac:dyDescent="0.25">
      <c r="A17" s="105" t="s">
        <v>82</v>
      </c>
      <c r="B17" s="105"/>
      <c r="C17" s="52"/>
      <c r="D17" s="56"/>
      <c r="E17" s="58"/>
      <c r="F17" s="63"/>
      <c r="G17" s="53">
        <f>SUM(C16:F16)</f>
        <v>727112.19050000003</v>
      </c>
      <c r="I17" s="35"/>
    </row>
    <row r="19" spans="1:9" ht="12.75" customHeight="1" x14ac:dyDescent="0.25">
      <c r="G19" s="47"/>
    </row>
    <row r="20" spans="1:9" ht="12.75" customHeight="1" x14ac:dyDescent="0.25">
      <c r="A20" s="103" t="s">
        <v>55</v>
      </c>
      <c r="B20" s="103"/>
      <c r="C20" s="103"/>
      <c r="D20" s="103"/>
      <c r="E20" s="103"/>
      <c r="F20" s="103"/>
      <c r="G20" s="103"/>
    </row>
    <row r="21" spans="1:9" ht="15" x14ac:dyDescent="0.25">
      <c r="A21" s="104" t="s">
        <v>106</v>
      </c>
      <c r="B21" s="104"/>
      <c r="C21" s="104"/>
      <c r="D21" s="104"/>
      <c r="E21" s="104"/>
      <c r="F21" s="104"/>
      <c r="G21" s="104"/>
    </row>
    <row r="22" spans="1:9" ht="15" x14ac:dyDescent="0.25">
      <c r="A22" s="104"/>
      <c r="B22" s="104"/>
      <c r="C22" s="104"/>
      <c r="D22" s="104"/>
      <c r="E22" s="104"/>
      <c r="F22" s="104"/>
      <c r="G22" s="104"/>
    </row>
  </sheetData>
  <mergeCells count="16">
    <mergeCell ref="A20:G20"/>
    <mergeCell ref="A21:G21"/>
    <mergeCell ref="A22:G22"/>
    <mergeCell ref="A17:B17"/>
    <mergeCell ref="A10:A11"/>
    <mergeCell ref="B10:B11"/>
    <mergeCell ref="A12:A13"/>
    <mergeCell ref="B12:B13"/>
    <mergeCell ref="A14:A15"/>
    <mergeCell ref="B14:B15"/>
    <mergeCell ref="A4:A5"/>
    <mergeCell ref="B4:B5"/>
    <mergeCell ref="A6:A7"/>
    <mergeCell ref="B6:B7"/>
    <mergeCell ref="A8:A9"/>
    <mergeCell ref="B8:B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&amp;L&amp;D&amp;R&amp;P/&amp;N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B44" sqref="B44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ORCAMENTO</vt:lpstr>
      <vt:lpstr>CRONOGRAMA</vt:lpstr>
      <vt:lpstr>Plan1</vt:lpstr>
      <vt:lpstr>CRONOGRAMA!Area_de_impressao</vt:lpstr>
      <vt:lpstr>ORCAMENTO!Area_de_impressao</vt:lpstr>
      <vt:lpstr>CRONOGRAMA!Titulos_de_impressao</vt:lpstr>
      <vt:lpstr>ORCAMENTO!Titulos_de_impressao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pccli</dc:creator>
  <cp:lastModifiedBy>Daniel</cp:lastModifiedBy>
  <cp:lastPrinted>2019-08-28T15:42:40Z</cp:lastPrinted>
  <dcterms:created xsi:type="dcterms:W3CDTF">2018-09-04T11:21:50Z</dcterms:created>
  <dcterms:modified xsi:type="dcterms:W3CDTF">2020-08-08T20:56:15Z</dcterms:modified>
</cp:coreProperties>
</file>